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5.44\dmit\INVESTITII ENERGIE ELECTRICA\Procedura de investitii 2025\anexe de publicat pe site 14.05.2025\"/>
    </mc:Choice>
  </mc:AlternateContent>
  <xr:revisionPtr revIDLastSave="0" documentId="13_ncr:1_{333F54E4-C273-4036-8337-E9C05B1D73E7}" xr6:coauthVersionLast="47" xr6:coauthVersionMax="47" xr10:uidLastSave="{00000000-0000-0000-0000-000000000000}"/>
  <bookViews>
    <workbookView xWindow="-108" yWindow="-108" windowWidth="30936" windowHeight="16776" tabRatio="917" xr2:uid="{00000000-000D-0000-FFFF-FFFF00000000}"/>
  </bookViews>
  <sheets>
    <sheet name="OD Mentenanta" sheetId="30" r:id="rId1"/>
    <sheet name="OTS Mentenanta_Centralizator" sheetId="31" r:id="rId2"/>
    <sheet name="OTS Mentenanta_Detaliere" sheetId="32" r:id="rId3"/>
  </sheets>
  <definedNames>
    <definedName name="an">#REF!</definedName>
    <definedName name="_xlnm.Print_Titles" localSheetId="0">'OD Mentenanta'!$A:$B,'OD Mentenanta'!$1:$8</definedName>
    <definedName name="luna">#REF!</definedName>
    <definedName name="operator">#REF!</definedName>
    <definedName name="range_data">#REF!</definedName>
    <definedName name="range_kernel_data">#REF!</definedName>
    <definedName name="Z_E0A6113A_EE9D_4F37_B0C6_9605A09C993C_.wvu.PrintArea" localSheetId="0" hidden="1">'OD Mentenanta'!$A$1:$AP$40</definedName>
    <definedName name="Z_E0A6113A_EE9D_4F37_B0C6_9605A09C993C_.wvu.PrintTitles" localSheetId="0" hidden="1">'OD Mentenanta'!$A:$B,'OD Mentenanta'!$1:$8</definedName>
    <definedName name="_xlnm.Print_Area" localSheetId="0">'OD Mentenanta'!$A$1:$AP$41</definedName>
  </definedNames>
  <calcPr calcId="191029"/>
  <customWorkbookViews>
    <customWorkbookView name="PretE5 - Personal View" guid="{E0A6113A-EE9D-4F37-B0C6-9605A09C993C}" mergeInterval="0" personalView="1" maximized="1" windowWidth="1276" windowHeight="848" tabRatio="895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32" l="1"/>
  <c r="H11" i="32"/>
  <c r="I11" i="32"/>
  <c r="J11" i="32"/>
  <c r="G16" i="32"/>
  <c r="H16" i="32"/>
  <c r="I16" i="32"/>
  <c r="J16" i="32"/>
  <c r="G21" i="32"/>
  <c r="H21" i="32"/>
  <c r="H42" i="32" s="1"/>
  <c r="I21" i="32"/>
  <c r="I42" i="32" s="1"/>
  <c r="J21" i="32"/>
  <c r="J42" i="32" s="1"/>
  <c r="G26" i="32"/>
  <c r="H26" i="32"/>
  <c r="I26" i="32"/>
  <c r="J26" i="32"/>
  <c r="G31" i="32"/>
  <c r="H31" i="32"/>
  <c r="I31" i="32"/>
  <c r="J31" i="32"/>
  <c r="G36" i="32"/>
  <c r="H36" i="32"/>
  <c r="I36" i="32"/>
  <c r="J36" i="32"/>
  <c r="G41" i="32"/>
  <c r="H41" i="32"/>
  <c r="I41" i="32"/>
  <c r="J41" i="32"/>
  <c r="I62" i="32"/>
  <c r="J62" i="32"/>
  <c r="E75" i="32"/>
  <c r="H75" i="32"/>
  <c r="K75" i="32"/>
  <c r="N75" i="32"/>
  <c r="L76" i="32" s="1"/>
  <c r="Q75" i="32"/>
  <c r="T75" i="32"/>
  <c r="H89" i="32"/>
  <c r="K89" i="32"/>
  <c r="N89" i="32"/>
  <c r="Q89" i="32"/>
  <c r="H96" i="32"/>
  <c r="K96" i="32"/>
  <c r="N96" i="32"/>
  <c r="Q96" i="32"/>
  <c r="H103" i="32"/>
  <c r="K103" i="32"/>
  <c r="N103" i="32"/>
  <c r="Q103" i="32"/>
  <c r="C13" i="31"/>
  <c r="D13" i="31"/>
  <c r="E13" i="31"/>
  <c r="F13" i="31"/>
  <c r="F25" i="31" s="1"/>
  <c r="F33" i="31" s="1"/>
  <c r="G13" i="31"/>
  <c r="G25" i="31" s="1"/>
  <c r="G33" i="31" s="1"/>
  <c r="H13" i="31"/>
  <c r="H25" i="31" s="1"/>
  <c r="H33" i="31" s="1"/>
  <c r="I13" i="31"/>
  <c r="I25" i="31" s="1"/>
  <c r="I33" i="31" s="1"/>
  <c r="J13" i="31"/>
  <c r="K13" i="31"/>
  <c r="C18" i="31"/>
  <c r="C25" i="31" s="1"/>
  <c r="C33" i="31" s="1"/>
  <c r="D18" i="31"/>
  <c r="D25" i="31" s="1"/>
  <c r="D33" i="31" s="1"/>
  <c r="E18" i="31"/>
  <c r="E25" i="31" s="1"/>
  <c r="E33" i="31" s="1"/>
  <c r="F18" i="31"/>
  <c r="G18" i="31"/>
  <c r="H18" i="31"/>
  <c r="I18" i="31"/>
  <c r="J18" i="31"/>
  <c r="K18" i="31"/>
  <c r="C20" i="31"/>
  <c r="D20" i="31"/>
  <c r="E20" i="31"/>
  <c r="F20" i="31"/>
  <c r="G20" i="31"/>
  <c r="H20" i="31"/>
  <c r="I20" i="31"/>
  <c r="J20" i="31"/>
  <c r="K20" i="31"/>
  <c r="C24" i="31"/>
  <c r="D24" i="31"/>
  <c r="E24" i="31"/>
  <c r="F24" i="31"/>
  <c r="G24" i="31"/>
  <c r="H24" i="31"/>
  <c r="I24" i="31"/>
  <c r="J24" i="31"/>
  <c r="J25" i="31" s="1"/>
  <c r="J33" i="31" s="1"/>
  <c r="K24" i="31"/>
  <c r="K25" i="31" s="1"/>
  <c r="K33" i="31" s="1"/>
  <c r="C27" i="31"/>
  <c r="C32" i="31" s="1"/>
  <c r="D27" i="31"/>
  <c r="D32" i="31" s="1"/>
  <c r="E27" i="31"/>
  <c r="E32" i="31" s="1"/>
  <c r="F27" i="31"/>
  <c r="G27" i="31"/>
  <c r="H27" i="31"/>
  <c r="I27" i="31"/>
  <c r="J27" i="31"/>
  <c r="K27" i="31"/>
  <c r="C29" i="31"/>
  <c r="D29" i="31"/>
  <c r="E29" i="31"/>
  <c r="F29" i="31"/>
  <c r="F32" i="31" s="1"/>
  <c r="G29" i="31"/>
  <c r="G32" i="31" s="1"/>
  <c r="H29" i="31"/>
  <c r="H32" i="31" s="1"/>
  <c r="I29" i="31"/>
  <c r="J29" i="31"/>
  <c r="K29" i="31"/>
  <c r="C31" i="31"/>
  <c r="D31" i="31"/>
  <c r="E31" i="31"/>
  <c r="F31" i="31"/>
  <c r="G31" i="31"/>
  <c r="H31" i="31"/>
  <c r="I31" i="31"/>
  <c r="I32" i="31" s="1"/>
  <c r="J31" i="31"/>
  <c r="J32" i="31" s="1"/>
  <c r="K31" i="31"/>
  <c r="K32" i="31" s="1"/>
  <c r="AQ36" i="30"/>
  <c r="AQ34" i="30"/>
  <c r="AQ32" i="30"/>
  <c r="AQ27" i="30"/>
  <c r="AQ25" i="30"/>
  <c r="AQ20" i="30"/>
  <c r="AQ15" i="30"/>
  <c r="AQ37" i="30" s="1"/>
  <c r="AO36" i="30"/>
  <c r="AM36" i="30"/>
  <c r="AK36" i="30"/>
  <c r="AI36" i="30"/>
  <c r="AG36" i="30"/>
  <c r="AO34" i="30"/>
  <c r="AM34" i="30"/>
  <c r="AK34" i="30"/>
  <c r="AI34" i="30"/>
  <c r="AG34" i="30"/>
  <c r="AO32" i="30"/>
  <c r="AM32" i="30"/>
  <c r="AK32" i="30"/>
  <c r="AI32" i="30"/>
  <c r="AG32" i="30"/>
  <c r="AO27" i="30"/>
  <c r="AM27" i="30"/>
  <c r="AK27" i="30"/>
  <c r="AI27" i="30"/>
  <c r="AG27" i="30"/>
  <c r="AO25" i="30"/>
  <c r="AM25" i="30"/>
  <c r="AK25" i="30"/>
  <c r="AI25" i="30"/>
  <c r="AG25" i="30"/>
  <c r="AO20" i="30"/>
  <c r="AM20" i="30"/>
  <c r="AM37" i="30" s="1"/>
  <c r="AK20" i="30"/>
  <c r="AI20" i="30"/>
  <c r="AG20" i="30"/>
  <c r="AO15" i="30"/>
  <c r="AM15" i="30"/>
  <c r="AK15" i="30"/>
  <c r="AI15" i="30"/>
  <c r="AG15" i="30"/>
  <c r="AE36" i="30"/>
  <c r="AC36" i="30"/>
  <c r="AA36" i="30"/>
  <c r="Y36" i="30"/>
  <c r="W36" i="30"/>
  <c r="AE34" i="30"/>
  <c r="AC34" i="30"/>
  <c r="AA34" i="30"/>
  <c r="Y34" i="30"/>
  <c r="W34" i="30"/>
  <c r="AE32" i="30"/>
  <c r="AC32" i="30"/>
  <c r="AA32" i="30"/>
  <c r="Y32" i="30"/>
  <c r="W32" i="30"/>
  <c r="AE27" i="30"/>
  <c r="AC27" i="30"/>
  <c r="AA27" i="30"/>
  <c r="Y27" i="30"/>
  <c r="W27" i="30"/>
  <c r="AE25" i="30"/>
  <c r="AC25" i="30"/>
  <c r="AA25" i="30"/>
  <c r="Y25" i="30"/>
  <c r="W25" i="30"/>
  <c r="AE20" i="30"/>
  <c r="AC20" i="30"/>
  <c r="AA20" i="30"/>
  <c r="Y20" i="30"/>
  <c r="W20" i="30"/>
  <c r="AE15" i="30"/>
  <c r="AC15" i="30"/>
  <c r="AA15" i="30"/>
  <c r="Y15" i="30"/>
  <c r="W15" i="30"/>
  <c r="K36" i="30"/>
  <c r="K34" i="30"/>
  <c r="K32" i="30"/>
  <c r="K27" i="30"/>
  <c r="K25" i="30"/>
  <c r="K20" i="30"/>
  <c r="K15" i="30"/>
  <c r="M15" i="30"/>
  <c r="M20" i="30"/>
  <c r="M25" i="30"/>
  <c r="M27" i="30"/>
  <c r="M32" i="30"/>
  <c r="M34" i="30"/>
  <c r="M36" i="30"/>
  <c r="E36" i="30"/>
  <c r="E34" i="30"/>
  <c r="E32" i="30"/>
  <c r="E27" i="30"/>
  <c r="E25" i="30"/>
  <c r="E20" i="30"/>
  <c r="E15" i="30"/>
  <c r="G42" i="32" l="1"/>
  <c r="L104" i="32"/>
  <c r="F104" i="32"/>
  <c r="C76" i="32"/>
  <c r="AG37" i="30"/>
  <c r="AI37" i="30"/>
  <c r="AO37" i="30"/>
  <c r="AK37" i="30"/>
  <c r="AC37" i="30"/>
  <c r="W37" i="30"/>
  <c r="Y37" i="30"/>
  <c r="AA37" i="30"/>
  <c r="AE37" i="30"/>
  <c r="K37" i="30"/>
  <c r="M37" i="30"/>
  <c r="E37" i="30"/>
  <c r="G36" i="30"/>
  <c r="I36" i="30"/>
  <c r="O36" i="30"/>
  <c r="Q36" i="30"/>
  <c r="S36" i="30"/>
  <c r="U36" i="30"/>
  <c r="C36" i="30"/>
  <c r="C32" i="30"/>
  <c r="G27" i="30"/>
  <c r="I27" i="30"/>
  <c r="O27" i="30"/>
  <c r="Q27" i="30"/>
  <c r="S27" i="30"/>
  <c r="U27" i="30"/>
  <c r="C27" i="30"/>
  <c r="G25" i="30"/>
  <c r="I25" i="30"/>
  <c r="O25" i="30"/>
  <c r="Q25" i="30"/>
  <c r="S25" i="30"/>
  <c r="U25" i="30"/>
  <c r="C25" i="30"/>
  <c r="G20" i="30"/>
  <c r="I20" i="30"/>
  <c r="O20" i="30"/>
  <c r="Q20" i="30"/>
  <c r="S20" i="30"/>
  <c r="U20" i="30"/>
  <c r="C20" i="30"/>
  <c r="G15" i="30"/>
  <c r="I15" i="30"/>
  <c r="O15" i="30"/>
  <c r="Q15" i="30"/>
  <c r="S15" i="30"/>
  <c r="U15" i="30"/>
  <c r="C15" i="30"/>
  <c r="G34" i="30" l="1"/>
  <c r="I34" i="30"/>
  <c r="O34" i="30"/>
  <c r="Q34" i="30"/>
  <c r="S34" i="30"/>
  <c r="U34" i="30"/>
  <c r="C34" i="30"/>
  <c r="C37" i="30" s="1"/>
  <c r="G32" i="30" l="1"/>
  <c r="G37" i="30" s="1"/>
  <c r="I32" i="30"/>
  <c r="I37" i="30" s="1"/>
  <c r="O32" i="30"/>
  <c r="O37" i="30" s="1"/>
  <c r="Q32" i="30"/>
  <c r="Q37" i="30" s="1"/>
  <c r="S32" i="30"/>
  <c r="S37" i="30" s="1"/>
  <c r="U32" i="30"/>
  <c r="U37" i="30" s="1"/>
</calcChain>
</file>

<file path=xl/sharedStrings.xml><?xml version="1.0" encoding="utf-8"?>
<sst xmlns="http://schemas.openxmlformats.org/spreadsheetml/2006/main" count="378" uniqueCount="159">
  <si>
    <t>Linii electrice aeriene (LEA)</t>
  </si>
  <si>
    <t>Linii electrice subterane (LES)</t>
  </si>
  <si>
    <t>Aparatură de măsură şi control (AMC)</t>
  </si>
  <si>
    <t>lei</t>
  </si>
  <si>
    <t>B</t>
  </si>
  <si>
    <t>C</t>
  </si>
  <si>
    <t>A</t>
  </si>
  <si>
    <t>D</t>
  </si>
  <si>
    <t>E</t>
  </si>
  <si>
    <t>F</t>
  </si>
  <si>
    <t>Tip obiect tehnic</t>
  </si>
  <si>
    <t>Total A</t>
  </si>
  <si>
    <t>LEA MT</t>
  </si>
  <si>
    <t>Total B</t>
  </si>
  <si>
    <t>LES MT</t>
  </si>
  <si>
    <t>Total C</t>
  </si>
  <si>
    <t>Total D</t>
  </si>
  <si>
    <t>Nota</t>
  </si>
  <si>
    <t>LN 1…4 = lucrari de nivelul 1…4</t>
  </si>
  <si>
    <t>Total E</t>
  </si>
  <si>
    <t>SMI</t>
  </si>
  <si>
    <t>Mentenanță preventivă</t>
  </si>
  <si>
    <t xml:space="preserve">Statii electrice IT/MT </t>
  </si>
  <si>
    <t xml:space="preserve">Posturi de transformare MT/JT </t>
  </si>
  <si>
    <t>Statii si posturi</t>
  </si>
  <si>
    <t>LEA IT</t>
  </si>
  <si>
    <t>LES IT</t>
  </si>
  <si>
    <t xml:space="preserve">Contoare </t>
  </si>
  <si>
    <t>Sisteme centrale de achiziții, stocare și prelucrare date</t>
  </si>
  <si>
    <t>LEA JT inclusiv branșamente</t>
  </si>
  <si>
    <t>LES JT inclusiv branșamente</t>
  </si>
  <si>
    <t>Sisteme de măsurare</t>
  </si>
  <si>
    <t>Total F</t>
  </si>
  <si>
    <t>Alte echipamente de rețea</t>
  </si>
  <si>
    <t>G</t>
  </si>
  <si>
    <t xml:space="preserve">Mentenanță corectivă </t>
  </si>
  <si>
    <t>Plan anual de mentenanță</t>
  </si>
  <si>
    <t>Echipamente pentru conducerea operativă a sistemului</t>
  </si>
  <si>
    <t>LN1</t>
  </si>
  <si>
    <t>LN2</t>
  </si>
  <si>
    <t>LN3</t>
  </si>
  <si>
    <t>LN4</t>
  </si>
  <si>
    <t>LO</t>
  </si>
  <si>
    <t>CP</t>
  </si>
  <si>
    <t>RT</t>
  </si>
  <si>
    <t>IA</t>
  </si>
  <si>
    <t>R1</t>
  </si>
  <si>
    <t>RA</t>
  </si>
  <si>
    <t>R2</t>
  </si>
  <si>
    <t>Lucrări de mentenanță realizate</t>
  </si>
  <si>
    <t>Nr.
Crt.</t>
  </si>
  <si>
    <t>TOTAL INSTALATII DE DISTRIBUTIE (A+B+C+D+E+F+G)</t>
  </si>
  <si>
    <t>Anul:</t>
  </si>
  <si>
    <t>* Din totalul mentenantei corective, lucrarile de mentenanta corectiva ca urmare a conditiilor meteorologice deosebite sunt prezentate in Macheta - Conditii meteo</t>
  </si>
  <si>
    <t>LO=lucrări operative; CP=control periodic; RT=revizie tehnică; IA=intervenţie accidentală; R1=reparaţie de grad 1; RA=reparaţie accidentală; R2=reparaţie de grad 2</t>
  </si>
  <si>
    <t>TOTAL G</t>
  </si>
  <si>
    <t>Stații electrice MT/MT</t>
  </si>
  <si>
    <t>Stații de conexiune de IT</t>
  </si>
  <si>
    <t>Mentenanță corectivă * din care</t>
  </si>
  <si>
    <t>in urma conditiilor meteorologice deosebite</t>
  </si>
  <si>
    <t>Anexa nr. 3 - Centralizator lucrări de mentenanţă</t>
  </si>
  <si>
    <t>Operator:</t>
  </si>
  <si>
    <t>cant</t>
  </si>
  <si>
    <t>RC=Reparatii curente; RK=Reparatii capitale</t>
  </si>
  <si>
    <t>TOTAL INSTALATII DE TRANSPORT (A+B+C+D+E+F+G)</t>
  </si>
  <si>
    <t>Total Mentenanta Sistem (E+F+G)</t>
  </si>
  <si>
    <t xml:space="preserve">TOTAL G </t>
  </si>
  <si>
    <t>Infrastructură critică</t>
  </si>
  <si>
    <t>TOTAL H</t>
  </si>
  <si>
    <t>TOTAL F</t>
  </si>
  <si>
    <t>Total Mentenanta RET (A+B+C+D)</t>
  </si>
  <si>
    <t>LEA 110kV</t>
  </si>
  <si>
    <t>LEA 220 kV</t>
  </si>
  <si>
    <t>LEA 400 kV</t>
  </si>
  <si>
    <t>Parti constructive statie</t>
  </si>
  <si>
    <t xml:space="preserve">Echipamente tehnologice </t>
  </si>
  <si>
    <t xml:space="preserve">Transformatoare si autotransformatoare </t>
  </si>
  <si>
    <t>Statii de transformare</t>
  </si>
  <si>
    <t>RK</t>
  </si>
  <si>
    <t>RC</t>
  </si>
  <si>
    <t>Mentenanță majoră</t>
  </si>
  <si>
    <t>Mentenanta minoră</t>
  </si>
  <si>
    <t>Mentenanță corectivă* din care</t>
  </si>
  <si>
    <t>Mentenanță corectivă</t>
  </si>
  <si>
    <t>Nr Crt</t>
  </si>
  <si>
    <t>Tabel 1 - Centralizator Mentenanță</t>
  </si>
  <si>
    <t>Operator: CNTEE Transelectrica</t>
  </si>
  <si>
    <t>Anexa nr. 3  - Centralizator lucrări de mentenanţă</t>
  </si>
  <si>
    <t>Notă: Se vor raporta pe machete distincte lucrarile cu finantare fonduri proprii, respectiv lucrarile cu finantare din venituri din alocare</t>
  </si>
  <si>
    <t>Analize</t>
  </si>
  <si>
    <t>.......</t>
  </si>
  <si>
    <t>2. ....</t>
  </si>
  <si>
    <t>1. ....</t>
  </si>
  <si>
    <t>Servicii Expertizare tehnica</t>
  </si>
  <si>
    <t>Inspectii aeriene cu drona</t>
  </si>
  <si>
    <t>Intocmire documentatii</t>
  </si>
  <si>
    <t>Asistenta Tehnica</t>
  </si>
  <si>
    <t>Servicii Abonament</t>
  </si>
  <si>
    <t>Lucrari Speciale</t>
  </si>
  <si>
    <t>Realizat
[lei]</t>
  </si>
  <si>
    <t>Prognozat
[lei]</t>
  </si>
  <si>
    <t>Descriere Instalatie</t>
  </si>
  <si>
    <t>conform structură Contract Servicii/lucrari strategice in instalatiile din gestiunea CNTEE Transelectrica SA</t>
  </si>
  <si>
    <t>Tabel 6 - Alte lucrari de mentenanță minoră</t>
  </si>
  <si>
    <t>TOTAL MENTENANTA MINORA PREVENTIVA LINII</t>
  </si>
  <si>
    <t>TOTAL LEA 100kV</t>
  </si>
  <si>
    <t>Teren F. Accidentat - DC</t>
  </si>
  <si>
    <t>Teren F. Accidentat - SC</t>
  </si>
  <si>
    <t>Teren Accidentat - DC</t>
  </si>
  <si>
    <t>Teren Accidentat - SC</t>
  </si>
  <si>
    <t>Teren normal - DC</t>
  </si>
  <si>
    <t>Teren normal -SC</t>
  </si>
  <si>
    <t>TOTAL LEA 220kV</t>
  </si>
  <si>
    <t>LEA 220kV</t>
  </si>
  <si>
    <t>TOTAL LEA 400kV</t>
  </si>
  <si>
    <t>LEA 400kV</t>
  </si>
  <si>
    <t>Total
[lei]</t>
  </si>
  <si>
    <t>Pret
unitar
[lei]</t>
  </si>
  <si>
    <t>Volum
[km]</t>
  </si>
  <si>
    <t>Realizat</t>
  </si>
  <si>
    <t>Prognozat</t>
  </si>
  <si>
    <t>Tabel 5 - Mententanță Preventivă Minoră Linii electrice</t>
  </si>
  <si>
    <t>TOTAL MENTENANTA MINORA 
PREVENTIVA STATII</t>
  </si>
  <si>
    <t>TOTAL</t>
  </si>
  <si>
    <t>18.1. Instalatie ventilatie in caz de avarie</t>
  </si>
  <si>
    <t>...</t>
  </si>
  <si>
    <t>2.1. Instalatii cu apa pulverizata</t>
  </si>
  <si>
    <t>1.1 Gospodarie de aer comprimat</t>
  </si>
  <si>
    <t>Volum
[buc]</t>
  </si>
  <si>
    <t>MPm inainte de iesierea
din garantie</t>
  </si>
  <si>
    <t>Descriere instalatie</t>
  </si>
  <si>
    <t>Tabel 4 - Mentenanță Preventivă Minoră Stații Electrice</t>
  </si>
  <si>
    <t>TOTAL MENTENANTA MINORA + CORECTIVA</t>
  </si>
  <si>
    <t>IA - interventii accidentale</t>
  </si>
  <si>
    <t>RCT - reparatii curente derivate</t>
  </si>
  <si>
    <t>Mentenanță Corectivă</t>
  </si>
  <si>
    <t>Revizie Tehnica</t>
  </si>
  <si>
    <t>Control Periodic</t>
  </si>
  <si>
    <t>Linii Electrice</t>
  </si>
  <si>
    <t>Mentenanta Preventiva la iesirea din garantie</t>
  </si>
  <si>
    <t>Statii Electrice</t>
  </si>
  <si>
    <t>Mentenanta Preventivă Minora</t>
  </si>
  <si>
    <t>Denumire lucrare de menenantă</t>
  </si>
  <si>
    <t>Tip mentenanta</t>
  </si>
  <si>
    <t xml:space="preserve">Tabel 3 - Centralizator Valoric Mentenanță Preventivă Minoră și Mentenanță Corectivă </t>
  </si>
  <si>
    <t>TOTAL MENTENANTA MAJORA</t>
  </si>
  <si>
    <t>….....</t>
  </si>
  <si>
    <t>2. …..</t>
  </si>
  <si>
    <t>1. …..</t>
  </si>
  <si>
    <t>G. Infrastructură critică</t>
  </si>
  <si>
    <t>F. Echipamente pentru conducerea operativă a sistemului</t>
  </si>
  <si>
    <t>E. Sisteme centrale de achiziții, stocare și prelucrare date</t>
  </si>
  <si>
    <t>D. Sisteme de măsurare</t>
  </si>
  <si>
    <t>C. Alte echipamente de rețea</t>
  </si>
  <si>
    <t>B. Linii electrice aeriene (LEA)</t>
  </si>
  <si>
    <t>A. Statii de transformare</t>
  </si>
  <si>
    <t>RK
[lei]</t>
  </si>
  <si>
    <t>RC
[lei]</t>
  </si>
  <si>
    <t>Tabel 2 - Detaliere lucrări Mentenanță Preventivă Majoră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</si>
</sst>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-* #,##0.00\ _l_e_i_-;\-* #,##0.00\ _l_e_i_-;_-* &quot;-&quot;??\ _l_e_i_-;_-@_-"/>
    <numFmt numFmtId="166" formatCode="_-&quot;f&quot;\ * #,##0_-;_-&quot;f&quot;\ * #,##0\-;_-&quot;f&quot;\ * &quot;-&quot;_-;_-@_-"/>
    <numFmt numFmtId="167" formatCode="_-* #,##0_-;_-* #,##0\-;_-* &quot;-&quot;_-;_-@_-"/>
    <numFmt numFmtId="168" formatCode="_-&quot;f&quot;\ * #,##0.00_-;_-&quot;f&quot;\ * #,##0.00\-;_-&quot;f&quot;\ * &quot;-&quot;??_-;_-@_-"/>
    <numFmt numFmtId="169" formatCode="_-* #,##0.00_-;_-* #,##0.00\-;_-* &quot;-&quot;??_-;_-@_-"/>
    <numFmt numFmtId="170" formatCode="mmmm\-yy"/>
    <numFmt numFmtId="171" formatCode="_(* #,##0_);_(* \(#,##0\);_(* &quot;-&quot;??_);_(@_)"/>
  </numFmts>
  <fonts count="3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Verdana"/>
      <family val="2"/>
    </font>
    <font>
      <sz val="12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2"/>
      <color indexed="12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indexed="12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indexed="64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thin">
        <color auto="1"/>
      </bottom>
      <diagonal/>
    </border>
    <border>
      <left style="hair">
        <color indexed="64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indexed="64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50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2" borderId="0" applyNumberFormat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70" fontId="4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3" fillId="0" borderId="0"/>
    <xf numFmtId="0" fontId="13" fillId="0" borderId="0"/>
    <xf numFmtId="0" fontId="11" fillId="0" borderId="0"/>
    <xf numFmtId="0" fontId="11" fillId="0" borderId="0"/>
    <xf numFmtId="0" fontId="9" fillId="0" borderId="0"/>
    <xf numFmtId="0" fontId="13" fillId="0" borderId="0"/>
    <xf numFmtId="0" fontId="11" fillId="0" borderId="0"/>
    <xf numFmtId="0" fontId="13" fillId="0" borderId="0" applyAlignment="0">
      <alignment horizontal="left" indent="4"/>
    </xf>
    <xf numFmtId="0" fontId="13" fillId="0" borderId="0" applyAlignment="0">
      <alignment horizontal="left" indent="4"/>
    </xf>
    <xf numFmtId="0" fontId="11" fillId="0" borderId="0" applyAlignment="0">
      <alignment horizontal="left" indent="4"/>
    </xf>
    <xf numFmtId="0" fontId="11" fillId="0" borderId="0" applyAlignment="0">
      <alignment horizontal="left" indent="4"/>
    </xf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9" fillId="0" borderId="0"/>
    <xf numFmtId="0" fontId="11" fillId="0" borderId="0"/>
    <xf numFmtId="0" fontId="13" fillId="0" borderId="0" applyAlignment="0">
      <alignment horizontal="left" indent="4"/>
    </xf>
    <xf numFmtId="0" fontId="11" fillId="0" borderId="0" applyAlignment="0">
      <alignment horizontal="left" indent="4"/>
    </xf>
    <xf numFmtId="0" fontId="2" fillId="0" borderId="0" applyAlignment="0">
      <alignment horizontal="left" indent="4"/>
    </xf>
    <xf numFmtId="0" fontId="11" fillId="0" borderId="0" applyAlignment="0">
      <alignment horizontal="left" indent="4"/>
    </xf>
    <xf numFmtId="0" fontId="11" fillId="0" borderId="0"/>
    <xf numFmtId="0" fontId="2" fillId="0" borderId="0"/>
    <xf numFmtId="0" fontId="11" fillId="5" borderId="1" applyNumberFormat="0" applyFont="0" applyAlignment="0" applyProtection="0"/>
    <xf numFmtId="0" fontId="2" fillId="0" borderId="0"/>
    <xf numFmtId="0" fontId="5" fillId="0" borderId="0"/>
    <xf numFmtId="0" fontId="10" fillId="0" borderId="0" applyAlignment="0">
      <alignment horizontal="left" indent="4"/>
    </xf>
    <xf numFmtId="0" fontId="16" fillId="0" borderId="2" applyNumberFormat="0" applyFill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Alignment="0">
      <alignment horizontal="left" indent="4"/>
    </xf>
    <xf numFmtId="0" fontId="2" fillId="0" borderId="0" applyAlignment="0">
      <alignment horizontal="left" indent="4"/>
    </xf>
    <xf numFmtId="0" fontId="2" fillId="0" borderId="0" applyAlignment="0">
      <alignment horizontal="left" indent="4"/>
    </xf>
    <xf numFmtId="0" fontId="2" fillId="0" borderId="0" applyAlignment="0">
      <alignment horizontal="left" indent="4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Alignment="0">
      <alignment horizontal="left" indent="4"/>
    </xf>
    <xf numFmtId="0" fontId="2" fillId="0" borderId="0" applyAlignment="0">
      <alignment horizontal="left" indent="4"/>
    </xf>
    <xf numFmtId="0" fontId="2" fillId="0" borderId="0" applyAlignment="0">
      <alignment horizontal="left" indent="4"/>
    </xf>
    <xf numFmtId="0" fontId="2" fillId="0" borderId="0"/>
    <xf numFmtId="0" fontId="2" fillId="5" borderId="1" applyNumberFormat="0" applyFont="0" applyAlignment="0" applyProtection="0"/>
    <xf numFmtId="164" fontId="2" fillId="0" borderId="0" applyFont="0" applyFill="0" applyBorder="0" applyAlignment="0" applyProtection="0"/>
    <xf numFmtId="0" fontId="9" fillId="0" borderId="0"/>
    <xf numFmtId="0" fontId="2" fillId="0" borderId="0"/>
    <xf numFmtId="0" fontId="1" fillId="0" borderId="0"/>
  </cellStyleXfs>
  <cellXfs count="381">
    <xf numFmtId="0" fontId="0" fillId="0" borderId="0" xfId="0"/>
    <xf numFmtId="0" fontId="2" fillId="0" borderId="0" xfId="87"/>
    <xf numFmtId="2" fontId="7" fillId="0" borderId="0" xfId="87" applyNumberFormat="1" applyFont="1"/>
    <xf numFmtId="0" fontId="7" fillId="0" borderId="0" xfId="87" applyFont="1" applyAlignment="1">
      <alignment horizontal="center"/>
    </xf>
    <xf numFmtId="2" fontId="2" fillId="0" borderId="0" xfId="87" applyNumberFormat="1"/>
    <xf numFmtId="2" fontId="7" fillId="0" borderId="0" xfId="87" applyNumberFormat="1" applyFont="1" applyAlignment="1">
      <alignment horizontal="center"/>
    </xf>
    <xf numFmtId="0" fontId="2" fillId="17" borderId="0" xfId="87" applyFill="1"/>
    <xf numFmtId="0" fontId="7" fillId="0" borderId="0" xfId="87" applyFont="1"/>
    <xf numFmtId="2" fontId="2" fillId="0" borderId="3" xfId="87" applyNumberFormat="1" applyBorder="1" applyProtection="1">
      <protection locked="0"/>
    </xf>
    <xf numFmtId="0" fontId="12" fillId="0" borderId="0" xfId="0" applyFont="1"/>
    <xf numFmtId="0" fontId="12" fillId="0" borderId="0" xfId="0" applyFont="1" applyAlignment="1">
      <alignment horizontal="left"/>
    </xf>
    <xf numFmtId="4" fontId="2" fillId="0" borderId="3" xfId="87" applyNumberFormat="1" applyBorder="1" applyProtection="1">
      <protection locked="0"/>
    </xf>
    <xf numFmtId="0" fontId="12" fillId="0" borderId="0" xfId="87" applyFont="1"/>
    <xf numFmtId="2" fontId="2" fillId="0" borderId="3" xfId="87" applyNumberFormat="1" applyBorder="1"/>
    <xf numFmtId="2" fontId="2" fillId="0" borderId="13" xfId="87" applyNumberFormat="1" applyBorder="1"/>
    <xf numFmtId="0" fontId="2" fillId="0" borderId="11" xfId="87" applyBorder="1" applyAlignment="1">
      <alignment horizontal="center"/>
    </xf>
    <xf numFmtId="2" fontId="2" fillId="0" borderId="13" xfId="87" applyNumberFormat="1" applyBorder="1" applyProtection="1">
      <protection locked="0"/>
    </xf>
    <xf numFmtId="0" fontId="2" fillId="17" borderId="11" xfId="87" applyFill="1" applyBorder="1" applyAlignment="1">
      <alignment horizontal="center"/>
    </xf>
    <xf numFmtId="0" fontId="2" fillId="0" borderId="15" xfId="87" applyBorder="1" applyAlignment="1">
      <alignment horizontal="center"/>
    </xf>
    <xf numFmtId="0" fontId="9" fillId="0" borderId="13" xfId="87" applyFont="1" applyBorder="1"/>
    <xf numFmtId="0" fontId="6" fillId="17" borderId="13" xfId="87" applyFont="1" applyFill="1" applyBorder="1"/>
    <xf numFmtId="0" fontId="2" fillId="0" borderId="13" xfId="87" applyBorder="1"/>
    <xf numFmtId="0" fontId="6" fillId="17" borderId="16" xfId="87" applyFont="1" applyFill="1" applyBorder="1" applyAlignment="1">
      <alignment horizontal="left"/>
    </xf>
    <xf numFmtId="2" fontId="2" fillId="0" borderId="11" xfId="87" applyNumberFormat="1" applyBorder="1"/>
    <xf numFmtId="4" fontId="2" fillId="0" borderId="11" xfId="87" applyNumberFormat="1" applyBorder="1" applyProtection="1">
      <protection locked="0"/>
    </xf>
    <xf numFmtId="4" fontId="2" fillId="17" borderId="11" xfId="25" applyNumberFormat="1" applyFill="1" applyBorder="1" applyProtection="1">
      <protection locked="0"/>
    </xf>
    <xf numFmtId="4" fontId="2" fillId="0" borderId="13" xfId="87" applyNumberFormat="1" applyBorder="1" applyProtection="1">
      <protection locked="0"/>
    </xf>
    <xf numFmtId="0" fontId="6" fillId="18" borderId="10" xfId="87" applyFont="1" applyFill="1" applyBorder="1" applyAlignment="1">
      <alignment horizontal="center"/>
    </xf>
    <xf numFmtId="0" fontId="6" fillId="18" borderId="12" xfId="87" applyFont="1" applyFill="1" applyBorder="1"/>
    <xf numFmtId="0" fontId="6" fillId="18" borderId="11" xfId="87" applyFont="1" applyFill="1" applyBorder="1" applyAlignment="1">
      <alignment horizontal="center"/>
    </xf>
    <xf numFmtId="4" fontId="2" fillId="18" borderId="11" xfId="87" applyNumberFormat="1" applyFill="1" applyBorder="1" applyProtection="1">
      <protection locked="0"/>
    </xf>
    <xf numFmtId="4" fontId="2" fillId="18" borderId="3" xfId="87" applyNumberFormat="1" applyFill="1" applyBorder="1" applyProtection="1">
      <protection locked="0"/>
    </xf>
    <xf numFmtId="2" fontId="2" fillId="18" borderId="3" xfId="87" applyNumberFormat="1" applyFill="1" applyBorder="1" applyProtection="1">
      <protection locked="0"/>
    </xf>
    <xf numFmtId="0" fontId="6" fillId="18" borderId="13" xfId="87" applyFont="1" applyFill="1" applyBorder="1"/>
    <xf numFmtId="4" fontId="2" fillId="18" borderId="11" xfId="25" applyNumberFormat="1" applyFill="1" applyBorder="1" applyProtection="1">
      <protection locked="0"/>
    </xf>
    <xf numFmtId="4" fontId="2" fillId="18" borderId="3" xfId="25" applyNumberFormat="1" applyFill="1" applyBorder="1" applyProtection="1">
      <protection locked="0"/>
    </xf>
    <xf numFmtId="171" fontId="2" fillId="18" borderId="3" xfId="25" applyNumberFormat="1" applyFill="1" applyBorder="1" applyProtection="1">
      <protection locked="0"/>
    </xf>
    <xf numFmtId="0" fontId="11" fillId="0" borderId="11" xfId="87" applyFont="1" applyBorder="1" applyAlignment="1">
      <alignment horizontal="center"/>
    </xf>
    <xf numFmtId="4" fontId="2" fillId="17" borderId="3" xfId="25" applyNumberFormat="1" applyFill="1" applyBorder="1" applyProtection="1">
      <protection locked="0"/>
    </xf>
    <xf numFmtId="0" fontId="9" fillId="0" borderId="11" xfId="87" applyFont="1" applyBorder="1" applyAlignment="1">
      <alignment horizontal="center"/>
    </xf>
    <xf numFmtId="2" fontId="2" fillId="18" borderId="12" xfId="87" applyNumberFormat="1" applyFill="1" applyBorder="1"/>
    <xf numFmtId="2" fontId="2" fillId="0" borderId="5" xfId="87" applyNumberFormat="1" applyBorder="1"/>
    <xf numFmtId="2" fontId="2" fillId="0" borderId="5" xfId="87" applyNumberFormat="1" applyBorder="1" applyProtection="1">
      <protection locked="0"/>
    </xf>
    <xf numFmtId="4" fontId="2" fillId="17" borderId="5" xfId="25" applyNumberFormat="1" applyFill="1" applyBorder="1" applyProtection="1">
      <protection locked="0"/>
    </xf>
    <xf numFmtId="2" fontId="2" fillId="18" borderId="5" xfId="87" applyNumberFormat="1" applyFill="1" applyBorder="1" applyProtection="1">
      <protection locked="0"/>
    </xf>
    <xf numFmtId="171" fontId="2" fillId="18" borderId="5" xfId="25" applyNumberFormat="1" applyFill="1" applyBorder="1" applyProtection="1">
      <protection locked="0"/>
    </xf>
    <xf numFmtId="2" fontId="2" fillId="0" borderId="6" xfId="87" applyNumberFormat="1" applyBorder="1"/>
    <xf numFmtId="2" fontId="2" fillId="0" borderId="6" xfId="87" applyNumberFormat="1" applyBorder="1" applyProtection="1">
      <protection locked="0"/>
    </xf>
    <xf numFmtId="4" fontId="2" fillId="17" borderId="6" xfId="25" applyNumberFormat="1" applyFill="1" applyBorder="1" applyProtection="1">
      <protection locked="0"/>
    </xf>
    <xf numFmtId="2" fontId="2" fillId="18" borderId="6" xfId="87" applyNumberFormat="1" applyFill="1" applyBorder="1" applyProtection="1">
      <protection locked="0"/>
    </xf>
    <xf numFmtId="171" fontId="2" fillId="18" borderId="6" xfId="25" applyNumberFormat="1" applyFill="1" applyBorder="1" applyProtection="1">
      <protection locked="0"/>
    </xf>
    <xf numFmtId="4" fontId="2" fillId="0" borderId="5" xfId="87" applyNumberFormat="1" applyBorder="1" applyProtection="1">
      <protection locked="0"/>
    </xf>
    <xf numFmtId="2" fontId="2" fillId="18" borderId="33" xfId="87" applyNumberFormat="1" applyFill="1" applyBorder="1"/>
    <xf numFmtId="2" fontId="2" fillId="18" borderId="4" xfId="87" applyNumberFormat="1" applyFill="1" applyBorder="1"/>
    <xf numFmtId="2" fontId="2" fillId="18" borderId="28" xfId="87" applyNumberFormat="1" applyFill="1" applyBorder="1"/>
    <xf numFmtId="0" fontId="2" fillId="17" borderId="26" xfId="87" applyFill="1" applyBorder="1" applyAlignment="1">
      <alignment horizontal="center"/>
    </xf>
    <xf numFmtId="0" fontId="6" fillId="17" borderId="41" xfId="87" applyFont="1" applyFill="1" applyBorder="1" applyAlignment="1">
      <alignment horizontal="left"/>
    </xf>
    <xf numFmtId="4" fontId="2" fillId="17" borderId="26" xfId="25" applyNumberFormat="1" applyFill="1" applyBorder="1" applyProtection="1">
      <protection locked="0"/>
    </xf>
    <xf numFmtId="4" fontId="2" fillId="17" borderId="35" xfId="25" applyNumberFormat="1" applyFill="1" applyBorder="1" applyProtection="1">
      <protection locked="0"/>
    </xf>
    <xf numFmtId="4" fontId="2" fillId="17" borderId="42" xfId="25" applyNumberFormat="1" applyFill="1" applyBorder="1" applyProtection="1">
      <protection locked="0"/>
    </xf>
    <xf numFmtId="4" fontId="2" fillId="17" borderId="36" xfId="25" applyNumberFormat="1" applyFill="1" applyBorder="1" applyProtection="1">
      <protection locked="0"/>
    </xf>
    <xf numFmtId="0" fontId="2" fillId="17" borderId="37" xfId="87" applyFill="1" applyBorder="1" applyAlignment="1">
      <alignment horizontal="right" vertical="center"/>
    </xf>
    <xf numFmtId="0" fontId="8" fillId="17" borderId="39" xfId="87" applyFont="1" applyFill="1" applyBorder="1" applyAlignment="1">
      <alignment vertical="center"/>
    </xf>
    <xf numFmtId="4" fontId="2" fillId="17" borderId="37" xfId="25" applyNumberFormat="1" applyFill="1" applyBorder="1" applyAlignment="1" applyProtection="1">
      <alignment vertical="center"/>
      <protection locked="0"/>
    </xf>
    <xf numFmtId="4" fontId="2" fillId="17" borderId="38" xfId="25" applyNumberFormat="1" applyFill="1" applyBorder="1" applyAlignment="1" applyProtection="1">
      <alignment vertical="center"/>
      <protection locked="0"/>
    </xf>
    <xf numFmtId="4" fontId="2" fillId="17" borderId="43" xfId="25" applyNumberFormat="1" applyFill="1" applyBorder="1" applyAlignment="1" applyProtection="1">
      <alignment vertical="center"/>
      <protection locked="0"/>
    </xf>
    <xf numFmtId="4" fontId="2" fillId="17" borderId="40" xfId="25" applyNumberFormat="1" applyFill="1" applyBorder="1" applyAlignment="1" applyProtection="1">
      <alignment vertical="center"/>
      <protection locked="0"/>
    </xf>
    <xf numFmtId="4" fontId="2" fillId="0" borderId="6" xfId="87" applyNumberFormat="1" applyBorder="1" applyProtection="1">
      <protection locked="0"/>
    </xf>
    <xf numFmtId="4" fontId="2" fillId="18" borderId="6" xfId="87" applyNumberFormat="1" applyFill="1" applyBorder="1" applyProtection="1">
      <protection locked="0"/>
    </xf>
    <xf numFmtId="4" fontId="2" fillId="18" borderId="6" xfId="25" applyNumberFormat="1" applyFill="1" applyBorder="1" applyProtection="1">
      <protection locked="0"/>
    </xf>
    <xf numFmtId="4" fontId="2" fillId="18" borderId="5" xfId="87" applyNumberFormat="1" applyFill="1" applyBorder="1" applyProtection="1">
      <protection locked="0"/>
    </xf>
    <xf numFmtId="4" fontId="2" fillId="18" borderId="5" xfId="25" applyNumberFormat="1" applyFill="1" applyBorder="1" applyProtection="1">
      <protection locked="0"/>
    </xf>
    <xf numFmtId="2" fontId="2" fillId="0" borderId="17" xfId="87" applyNumberFormat="1" applyBorder="1"/>
    <xf numFmtId="4" fontId="2" fillId="17" borderId="17" xfId="25" applyNumberFormat="1" applyFill="1" applyBorder="1" applyProtection="1">
      <protection locked="0"/>
    </xf>
    <xf numFmtId="4" fontId="2" fillId="17" borderId="34" xfId="25" applyNumberFormat="1" applyFill="1" applyBorder="1" applyProtection="1">
      <protection locked="0"/>
    </xf>
    <xf numFmtId="4" fontId="2" fillId="17" borderId="30" xfId="25" applyNumberFormat="1" applyFill="1" applyBorder="1" applyAlignment="1" applyProtection="1">
      <alignment vertical="center"/>
      <protection locked="0"/>
    </xf>
    <xf numFmtId="2" fontId="2" fillId="0" borderId="17" xfId="87" applyNumberFormat="1" applyBorder="1" applyProtection="1">
      <protection locked="0"/>
    </xf>
    <xf numFmtId="2" fontId="2" fillId="18" borderId="17" xfId="87" applyNumberFormat="1" applyFill="1" applyBorder="1" applyProtection="1">
      <protection locked="0"/>
    </xf>
    <xf numFmtId="171" fontId="2" fillId="18" borderId="17" xfId="25" applyNumberFormat="1" applyFill="1" applyBorder="1" applyProtection="1">
      <protection locked="0"/>
    </xf>
    <xf numFmtId="4" fontId="2" fillId="17" borderId="16" xfId="25" applyNumberFormat="1" applyFill="1" applyBorder="1" applyProtection="1">
      <protection locked="0"/>
    </xf>
    <xf numFmtId="4" fontId="2" fillId="18" borderId="16" xfId="87" applyNumberFormat="1" applyFill="1" applyBorder="1" applyProtection="1">
      <protection locked="0"/>
    </xf>
    <xf numFmtId="4" fontId="2" fillId="0" borderId="16" xfId="87" applyNumberFormat="1" applyBorder="1" applyProtection="1">
      <protection locked="0"/>
    </xf>
    <xf numFmtId="4" fontId="2" fillId="18" borderId="16" xfId="25" applyNumberFormat="1" applyFill="1" applyBorder="1" applyProtection="1">
      <protection locked="0"/>
    </xf>
    <xf numFmtId="4" fontId="2" fillId="17" borderId="41" xfId="25" applyNumberFormat="1" applyFill="1" applyBorder="1" applyProtection="1">
      <protection locked="0"/>
    </xf>
    <xf numFmtId="4" fontId="2" fillId="17" borderId="9" xfId="25" applyNumberFormat="1" applyFill="1" applyBorder="1" applyProtection="1">
      <protection locked="0"/>
    </xf>
    <xf numFmtId="4" fontId="2" fillId="17" borderId="31" xfId="25" applyNumberFormat="1" applyFill="1" applyBorder="1" applyAlignment="1" applyProtection="1">
      <alignment vertical="center"/>
      <protection locked="0"/>
    </xf>
    <xf numFmtId="2" fontId="2" fillId="18" borderId="44" xfId="87" applyNumberFormat="1" applyFill="1" applyBorder="1"/>
    <xf numFmtId="2" fontId="2" fillId="18" borderId="10" xfId="87" applyNumberFormat="1" applyFill="1" applyBorder="1"/>
    <xf numFmtId="2" fontId="5" fillId="0" borderId="11" xfId="87" applyNumberFormat="1" applyFont="1" applyBorder="1" applyAlignment="1">
      <alignment horizontal="center" vertical="center"/>
    </xf>
    <xf numFmtId="2" fontId="5" fillId="0" borderId="6" xfId="87" applyNumberFormat="1" applyFont="1" applyBorder="1" applyAlignment="1">
      <alignment horizontal="center" vertical="center"/>
    </xf>
    <xf numFmtId="2" fontId="5" fillId="0" borderId="3" xfId="87" applyNumberFormat="1" applyFont="1" applyBorder="1" applyAlignment="1">
      <alignment horizontal="center" vertical="center"/>
    </xf>
    <xf numFmtId="2" fontId="2" fillId="0" borderId="11" xfId="87" applyNumberFormat="1" applyBorder="1" applyProtection="1">
      <protection locked="0"/>
    </xf>
    <xf numFmtId="2" fontId="2" fillId="18" borderId="11" xfId="87" applyNumberFormat="1" applyFill="1" applyBorder="1" applyProtection="1">
      <protection locked="0"/>
    </xf>
    <xf numFmtId="171" fontId="2" fillId="18" borderId="11" xfId="25" applyNumberFormat="1" applyFill="1" applyBorder="1" applyProtection="1">
      <protection locked="0"/>
    </xf>
    <xf numFmtId="2" fontId="2" fillId="18" borderId="16" xfId="87" applyNumberFormat="1" applyFill="1" applyBorder="1" applyProtection="1">
      <protection locked="0"/>
    </xf>
    <xf numFmtId="2" fontId="2" fillId="0" borderId="16" xfId="87" applyNumberFormat="1" applyBorder="1" applyProtection="1">
      <protection locked="0"/>
    </xf>
    <xf numFmtId="171" fontId="2" fillId="18" borderId="16" xfId="25" applyNumberFormat="1" applyFill="1" applyBorder="1" applyProtection="1">
      <protection locked="0"/>
    </xf>
    <xf numFmtId="0" fontId="9" fillId="0" borderId="0" xfId="147"/>
    <xf numFmtId="2" fontId="2" fillId="0" borderId="0" xfId="148" applyNumberFormat="1"/>
    <xf numFmtId="0" fontId="2" fillId="0" borderId="0" xfId="148"/>
    <xf numFmtId="0" fontId="20" fillId="0" borderId="0" xfId="148" applyFont="1"/>
    <xf numFmtId="0" fontId="9" fillId="0" borderId="0" xfId="147" applyAlignment="1">
      <alignment vertical="center"/>
    </xf>
    <xf numFmtId="4" fontId="2" fillId="19" borderId="37" xfId="87" applyNumberFormat="1" applyFill="1" applyBorder="1" applyAlignment="1" applyProtection="1">
      <alignment vertical="center"/>
      <protection locked="0"/>
    </xf>
    <xf numFmtId="0" fontId="21" fillId="19" borderId="39" xfId="148" applyFont="1" applyFill="1" applyBorder="1" applyAlignment="1">
      <alignment vertical="center"/>
    </xf>
    <xf numFmtId="0" fontId="2" fillId="19" borderId="37" xfId="148" applyFill="1" applyBorder="1" applyAlignment="1">
      <alignment horizontal="right" vertical="center"/>
    </xf>
    <xf numFmtId="4" fontId="2" fillId="20" borderId="11" xfId="146" applyNumberFormat="1" applyFill="1" applyBorder="1" applyAlignment="1" applyProtection="1">
      <alignment vertical="center"/>
      <protection locked="0"/>
    </xf>
    <xf numFmtId="0" fontId="6" fillId="20" borderId="49" xfId="87" applyFont="1" applyFill="1" applyBorder="1" applyAlignment="1">
      <alignment horizontal="left" vertical="center"/>
    </xf>
    <xf numFmtId="2" fontId="2" fillId="0" borderId="50" xfId="87" applyNumberFormat="1" applyBorder="1"/>
    <xf numFmtId="2" fontId="2" fillId="0" borderId="51" xfId="87" applyNumberFormat="1" applyBorder="1"/>
    <xf numFmtId="2" fontId="2" fillId="0" borderId="52" xfId="87" applyNumberFormat="1" applyBorder="1"/>
    <xf numFmtId="2" fontId="2" fillId="0" borderId="53" xfId="87" applyNumberFormat="1" applyBorder="1"/>
    <xf numFmtId="2" fontId="2" fillId="0" borderId="54" xfId="87" applyNumberFormat="1" applyBorder="1"/>
    <xf numFmtId="0" fontId="6" fillId="0" borderId="55" xfId="87" applyFont="1" applyBorder="1" applyAlignment="1">
      <alignment horizontal="left"/>
    </xf>
    <xf numFmtId="4" fontId="2" fillId="21" borderId="13" xfId="87" applyNumberFormat="1" applyFill="1" applyBorder="1" applyProtection="1">
      <protection locked="0"/>
    </xf>
    <xf numFmtId="4" fontId="2" fillId="21" borderId="11" xfId="87" applyNumberFormat="1" applyFill="1" applyBorder="1" applyProtection="1">
      <protection locked="0"/>
    </xf>
    <xf numFmtId="4" fontId="2" fillId="21" borderId="56" xfId="87" applyNumberFormat="1" applyFill="1" applyBorder="1" applyProtection="1">
      <protection locked="0"/>
    </xf>
    <xf numFmtId="4" fontId="2" fillId="21" borderId="57" xfId="87" applyNumberFormat="1" applyFill="1" applyBorder="1" applyProtection="1">
      <protection locked="0"/>
    </xf>
    <xf numFmtId="4" fontId="2" fillId="21" borderId="58" xfId="87" applyNumberFormat="1" applyFill="1" applyBorder="1" applyProtection="1">
      <protection locked="0"/>
    </xf>
    <xf numFmtId="0" fontId="6" fillId="21" borderId="56" xfId="87" applyFont="1" applyFill="1" applyBorder="1"/>
    <xf numFmtId="0" fontId="6" fillId="21" borderId="15" xfId="87" applyFont="1" applyFill="1" applyBorder="1" applyAlignment="1">
      <alignment horizontal="center"/>
    </xf>
    <xf numFmtId="2" fontId="2" fillId="0" borderId="56" xfId="87" applyNumberFormat="1" applyBorder="1"/>
    <xf numFmtId="2" fontId="2" fillId="0" borderId="57" xfId="87" applyNumberFormat="1" applyBorder="1"/>
    <xf numFmtId="2" fontId="2" fillId="0" borderId="58" xfId="87" applyNumberFormat="1" applyBorder="1"/>
    <xf numFmtId="0" fontId="6" fillId="0" borderId="49" xfId="87" applyFont="1" applyBorder="1" applyAlignment="1">
      <alignment horizontal="left"/>
    </xf>
    <xf numFmtId="4" fontId="2" fillId="0" borderId="13" xfId="146" applyNumberFormat="1" applyFill="1" applyBorder="1" applyProtection="1">
      <protection locked="0"/>
    </xf>
    <xf numFmtId="4" fontId="2" fillId="0" borderId="11" xfId="146" applyNumberFormat="1" applyFill="1" applyBorder="1" applyProtection="1">
      <protection locked="0"/>
    </xf>
    <xf numFmtId="4" fontId="2" fillId="0" borderId="56" xfId="146" applyNumberFormat="1" applyFill="1" applyBorder="1" applyProtection="1">
      <protection locked="0"/>
    </xf>
    <xf numFmtId="4" fontId="2" fillId="0" borderId="57" xfId="146" applyNumberFormat="1" applyFill="1" applyBorder="1" applyProtection="1">
      <protection locked="0"/>
    </xf>
    <xf numFmtId="4" fontId="2" fillId="0" borderId="58" xfId="146" applyNumberFormat="1" applyFill="1" applyBorder="1" applyProtection="1">
      <protection locked="0"/>
    </xf>
    <xf numFmtId="4" fontId="2" fillId="0" borderId="56" xfId="87" applyNumberFormat="1" applyBorder="1" applyProtection="1">
      <protection locked="0"/>
    </xf>
    <xf numFmtId="4" fontId="2" fillId="0" borderId="57" xfId="87" applyNumberFormat="1" applyBorder="1" applyProtection="1">
      <protection locked="0"/>
    </xf>
    <xf numFmtId="4" fontId="2" fillId="0" borderId="58" xfId="87" applyNumberFormat="1" applyBorder="1" applyProtection="1">
      <protection locked="0"/>
    </xf>
    <xf numFmtId="0" fontId="2" fillId="0" borderId="56" xfId="87" applyBorder="1"/>
    <xf numFmtId="0" fontId="9" fillId="0" borderId="56" xfId="87" applyFont="1" applyBorder="1"/>
    <xf numFmtId="0" fontId="6" fillId="21" borderId="11" xfId="87" applyFont="1" applyFill="1" applyBorder="1" applyAlignment="1">
      <alignment horizontal="center"/>
    </xf>
    <xf numFmtId="0" fontId="6" fillId="21" borderId="13" xfId="148" applyFont="1" applyFill="1" applyBorder="1"/>
    <xf numFmtId="0" fontId="6" fillId="21" borderId="11" xfId="148" applyFont="1" applyFill="1" applyBorder="1" applyAlignment="1">
      <alignment horizontal="center"/>
    </xf>
    <xf numFmtId="0" fontId="6" fillId="0" borderId="13" xfId="148" applyFont="1" applyBorder="1"/>
    <xf numFmtId="0" fontId="2" fillId="0" borderId="11" xfId="148" applyBorder="1" applyAlignment="1">
      <alignment horizontal="center"/>
    </xf>
    <xf numFmtId="0" fontId="0" fillId="0" borderId="13" xfId="148" applyFont="1" applyBorder="1"/>
    <xf numFmtId="2" fontId="2" fillId="21" borderId="13" xfId="87" applyNumberFormat="1" applyFill="1" applyBorder="1"/>
    <xf numFmtId="2" fontId="2" fillId="21" borderId="11" xfId="87" applyNumberFormat="1" applyFill="1" applyBorder="1"/>
    <xf numFmtId="2" fontId="2" fillId="21" borderId="56" xfId="87" applyNumberFormat="1" applyFill="1" applyBorder="1"/>
    <xf numFmtId="2" fontId="2" fillId="21" borderId="57" xfId="87" applyNumberFormat="1" applyFill="1" applyBorder="1"/>
    <xf numFmtId="2" fontId="2" fillId="21" borderId="58" xfId="87" applyNumberFormat="1" applyFill="1" applyBorder="1"/>
    <xf numFmtId="0" fontId="6" fillId="21" borderId="12" xfId="148" applyFont="1" applyFill="1" applyBorder="1"/>
    <xf numFmtId="0" fontId="2" fillId="0" borderId="12" xfId="148" applyBorder="1"/>
    <xf numFmtId="0" fontId="2" fillId="0" borderId="10" xfId="148" applyBorder="1" applyAlignment="1">
      <alignment horizontal="center"/>
    </xf>
    <xf numFmtId="2" fontId="2" fillId="21" borderId="12" xfId="87" applyNumberFormat="1" applyFill="1" applyBorder="1"/>
    <xf numFmtId="2" fontId="2" fillId="21" borderId="10" xfId="87" applyNumberFormat="1" applyFill="1" applyBorder="1"/>
    <xf numFmtId="2" fontId="2" fillId="21" borderId="27" xfId="87" applyNumberFormat="1" applyFill="1" applyBorder="1"/>
    <xf numFmtId="2" fontId="2" fillId="21" borderId="7" xfId="87" applyNumberFormat="1" applyFill="1" applyBorder="1"/>
    <xf numFmtId="2" fontId="2" fillId="21" borderId="24" xfId="87" applyNumberFormat="1" applyFill="1" applyBorder="1"/>
    <xf numFmtId="2" fontId="2" fillId="21" borderId="59" xfId="87" applyNumberFormat="1" applyFill="1" applyBorder="1"/>
    <xf numFmtId="2" fontId="2" fillId="21" borderId="8" xfId="87" applyNumberFormat="1" applyFill="1" applyBorder="1"/>
    <xf numFmtId="0" fontId="6" fillId="21" borderId="8" xfId="148" applyFont="1" applyFill="1" applyBorder="1"/>
    <xf numFmtId="0" fontId="6" fillId="21" borderId="24" xfId="148" applyFont="1" applyFill="1" applyBorder="1" applyAlignment="1">
      <alignment horizontal="center"/>
    </xf>
    <xf numFmtId="2" fontId="5" fillId="0" borderId="62" xfId="87" applyNumberFormat="1" applyFont="1" applyBorder="1" applyAlignment="1">
      <alignment horizontal="center" vertical="center" wrapText="1"/>
    </xf>
    <xf numFmtId="2" fontId="5" fillId="0" borderId="65" xfId="87" applyNumberFormat="1" applyFont="1" applyBorder="1" applyAlignment="1">
      <alignment horizontal="center" vertical="center" wrapText="1"/>
    </xf>
    <xf numFmtId="0" fontId="5" fillId="0" borderId="65" xfId="148" applyFont="1" applyBorder="1" applyAlignment="1">
      <alignment horizontal="center" vertical="center"/>
    </xf>
    <xf numFmtId="0" fontId="5" fillId="0" borderId="63" xfId="148" applyFont="1" applyBorder="1" applyAlignment="1">
      <alignment horizontal="center" vertical="center"/>
    </xf>
    <xf numFmtId="0" fontId="6" fillId="0" borderId="0" xfId="147" applyFont="1" applyAlignment="1">
      <alignment horizontal="right"/>
    </xf>
    <xf numFmtId="0" fontId="7" fillId="0" borderId="0" xfId="127" applyFont="1" applyAlignment="1">
      <alignment horizontal="center"/>
    </xf>
    <xf numFmtId="0" fontId="12" fillId="0" borderId="0" xfId="127" applyFont="1" applyAlignment="1">
      <alignment horizontal="left"/>
    </xf>
    <xf numFmtId="0" fontId="22" fillId="0" borderId="0" xfId="148" applyFont="1"/>
    <xf numFmtId="2" fontId="7" fillId="0" borderId="0" xfId="148" applyNumberFormat="1" applyFont="1"/>
    <xf numFmtId="0" fontId="1" fillId="0" borderId="0" xfId="149"/>
    <xf numFmtId="0" fontId="19" fillId="0" borderId="0" xfId="149" applyFont="1"/>
    <xf numFmtId="0" fontId="19" fillId="0" borderId="71" xfId="149" applyFont="1" applyBorder="1"/>
    <xf numFmtId="0" fontId="1" fillId="19" borderId="72" xfId="149" applyFill="1" applyBorder="1"/>
    <xf numFmtId="0" fontId="1" fillId="19" borderId="73" xfId="149" applyFill="1" applyBorder="1"/>
    <xf numFmtId="0" fontId="1" fillId="19" borderId="74" xfId="149" applyFill="1" applyBorder="1"/>
    <xf numFmtId="0" fontId="1" fillId="0" borderId="75" xfId="149" applyBorder="1"/>
    <xf numFmtId="0" fontId="1" fillId="0" borderId="76" xfId="149" applyBorder="1"/>
    <xf numFmtId="0" fontId="23" fillId="0" borderId="77" xfId="149" applyFont="1" applyBorder="1" applyAlignment="1">
      <alignment vertical="top" wrapText="1"/>
    </xf>
    <xf numFmtId="0" fontId="1" fillId="0" borderId="78" xfId="149" applyBorder="1"/>
    <xf numFmtId="0" fontId="1" fillId="0" borderId="79" xfId="149" applyBorder="1"/>
    <xf numFmtId="0" fontId="23" fillId="0" borderId="80" xfId="149" applyFont="1" applyBorder="1" applyAlignment="1">
      <alignment vertical="top" wrapText="1"/>
    </xf>
    <xf numFmtId="0" fontId="1" fillId="19" borderId="81" xfId="149" applyFill="1" applyBorder="1"/>
    <xf numFmtId="0" fontId="24" fillId="20" borderId="53" xfId="149" applyFont="1" applyFill="1" applyBorder="1" applyAlignment="1">
      <alignment horizontal="center" wrapText="1"/>
    </xf>
    <xf numFmtId="0" fontId="25" fillId="20" borderId="55" xfId="149" applyFont="1" applyFill="1" applyBorder="1"/>
    <xf numFmtId="0" fontId="25" fillId="20" borderId="55" xfId="149" applyFont="1" applyFill="1" applyBorder="1" applyAlignment="1">
      <alignment vertical="top" wrapText="1"/>
    </xf>
    <xf numFmtId="0" fontId="25" fillId="20" borderId="52" xfId="149" applyFont="1" applyFill="1" applyBorder="1" applyAlignment="1">
      <alignment vertical="top" wrapText="1"/>
    </xf>
    <xf numFmtId="0" fontId="26" fillId="0" borderId="0" xfId="149" applyFont="1" applyAlignment="1">
      <alignment horizontal="right"/>
    </xf>
    <xf numFmtId="0" fontId="27" fillId="0" borderId="0" xfId="147" applyFont="1" applyAlignment="1">
      <alignment horizontal="right"/>
    </xf>
    <xf numFmtId="0" fontId="1" fillId="19" borderId="87" xfId="149" applyFill="1" applyBorder="1"/>
    <xf numFmtId="0" fontId="1" fillId="19" borderId="88" xfId="149" applyFill="1" applyBorder="1"/>
    <xf numFmtId="0" fontId="1" fillId="19" borderId="89" xfId="149" applyFill="1" applyBorder="1"/>
    <xf numFmtId="0" fontId="1" fillId="19" borderId="90" xfId="149" applyFill="1" applyBorder="1"/>
    <xf numFmtId="0" fontId="1" fillId="0" borderId="92" xfId="149" applyBorder="1"/>
    <xf numFmtId="0" fontId="1" fillId="0" borderId="93" xfId="149" applyBorder="1"/>
    <xf numFmtId="0" fontId="1" fillId="0" borderId="94" xfId="149" applyBorder="1"/>
    <xf numFmtId="0" fontId="1" fillId="0" borderId="95" xfId="149" applyBorder="1"/>
    <xf numFmtId="0" fontId="1" fillId="0" borderId="96" xfId="149" applyBorder="1"/>
    <xf numFmtId="0" fontId="1" fillId="0" borderId="97" xfId="149" applyBorder="1"/>
    <xf numFmtId="0" fontId="1" fillId="0" borderId="98" xfId="149" applyBorder="1"/>
    <xf numFmtId="0" fontId="1" fillId="0" borderId="99" xfId="149" applyBorder="1"/>
    <xf numFmtId="0" fontId="1" fillId="0" borderId="100" xfId="149" applyBorder="1"/>
    <xf numFmtId="0" fontId="1" fillId="0" borderId="81" xfId="149" applyBorder="1"/>
    <xf numFmtId="0" fontId="1" fillId="0" borderId="33" xfId="149" applyBorder="1"/>
    <xf numFmtId="0" fontId="1" fillId="0" borderId="28" xfId="149" applyBorder="1"/>
    <xf numFmtId="0" fontId="1" fillId="0" borderId="101" xfId="149" applyBorder="1"/>
    <xf numFmtId="0" fontId="1" fillId="0" borderId="52" xfId="149" applyBorder="1"/>
    <xf numFmtId="0" fontId="1" fillId="0" borderId="102" xfId="149" applyBorder="1"/>
    <xf numFmtId="0" fontId="1" fillId="0" borderId="103" xfId="149" applyBorder="1"/>
    <xf numFmtId="0" fontId="1" fillId="0" borderId="104" xfId="149" applyBorder="1"/>
    <xf numFmtId="0" fontId="1" fillId="0" borderId="105" xfId="149" applyBorder="1"/>
    <xf numFmtId="0" fontId="1" fillId="0" borderId="106" xfId="149" applyBorder="1"/>
    <xf numFmtId="0" fontId="28" fillId="20" borderId="87" xfId="149" applyFont="1" applyFill="1" applyBorder="1" applyAlignment="1">
      <alignment horizontal="center" vertical="top" wrapText="1"/>
    </xf>
    <xf numFmtId="0" fontId="28" fillId="20" borderId="88" xfId="149" applyFont="1" applyFill="1" applyBorder="1" applyAlignment="1">
      <alignment horizontal="center" vertical="top" wrapText="1"/>
    </xf>
    <xf numFmtId="0" fontId="28" fillId="20" borderId="89" xfId="149" applyFont="1" applyFill="1" applyBorder="1" applyAlignment="1">
      <alignment horizontal="center" vertical="top" wrapText="1"/>
    </xf>
    <xf numFmtId="0" fontId="28" fillId="20" borderId="90" xfId="149" applyFont="1" applyFill="1" applyBorder="1" applyAlignment="1">
      <alignment horizontal="center" vertical="top" wrapText="1"/>
    </xf>
    <xf numFmtId="0" fontId="28" fillId="0" borderId="0" xfId="149" applyFont="1" applyAlignment="1">
      <alignment horizontal="right"/>
    </xf>
    <xf numFmtId="0" fontId="29" fillId="0" borderId="69" xfId="149" applyFont="1" applyBorder="1"/>
    <xf numFmtId="0" fontId="28" fillId="20" borderId="61" xfId="149" applyFont="1" applyFill="1" applyBorder="1" applyAlignment="1">
      <alignment vertical="center" wrapText="1"/>
    </xf>
    <xf numFmtId="0" fontId="28" fillId="0" borderId="13" xfId="149" applyFont="1" applyBorder="1" applyAlignment="1">
      <alignment horizontal="center" vertical="center"/>
    </xf>
    <xf numFmtId="0" fontId="28" fillId="22" borderId="57" xfId="149" applyFont="1" applyFill="1" applyBorder="1" applyAlignment="1">
      <alignment horizontal="center" vertical="center"/>
    </xf>
    <xf numFmtId="0" fontId="28" fillId="0" borderId="57" xfId="149" applyFont="1" applyBorder="1" applyAlignment="1">
      <alignment horizontal="center" vertical="center"/>
    </xf>
    <xf numFmtId="0" fontId="28" fillId="0" borderId="11" xfId="149" applyFont="1" applyBorder="1" applyAlignment="1">
      <alignment vertical="center"/>
    </xf>
    <xf numFmtId="0" fontId="1" fillId="0" borderId="109" xfId="149" applyBorder="1"/>
    <xf numFmtId="0" fontId="1" fillId="0" borderId="110" xfId="149" applyBorder="1"/>
    <xf numFmtId="0" fontId="1" fillId="0" borderId="111" xfId="149" applyBorder="1"/>
    <xf numFmtId="0" fontId="1" fillId="0" borderId="112" xfId="149" applyBorder="1"/>
    <xf numFmtId="0" fontId="1" fillId="0" borderId="113" xfId="149" applyBorder="1"/>
    <xf numFmtId="0" fontId="1" fillId="0" borderId="114" xfId="149" applyBorder="1"/>
    <xf numFmtId="0" fontId="1" fillId="0" borderId="115" xfId="149" applyBorder="1"/>
    <xf numFmtId="0" fontId="30" fillId="20" borderId="116" xfId="148" applyFont="1" applyFill="1" applyBorder="1" applyAlignment="1">
      <alignment horizontal="center" vertical="center"/>
    </xf>
    <xf numFmtId="0" fontId="30" fillId="20" borderId="117" xfId="148" applyFont="1" applyFill="1" applyBorder="1" applyAlignment="1">
      <alignment horizontal="center" vertical="center"/>
    </xf>
    <xf numFmtId="0" fontId="30" fillId="20" borderId="83" xfId="148" applyFont="1" applyFill="1" applyBorder="1" applyAlignment="1">
      <alignment horizontal="center" vertical="center"/>
    </xf>
    <xf numFmtId="0" fontId="31" fillId="20" borderId="83" xfId="148" applyFont="1" applyFill="1" applyBorder="1" applyAlignment="1">
      <alignment vertical="center"/>
    </xf>
    <xf numFmtId="0" fontId="31" fillId="20" borderId="86" xfId="148" applyFont="1" applyFill="1" applyBorder="1" applyAlignment="1">
      <alignment vertical="center"/>
    </xf>
    <xf numFmtId="0" fontId="1" fillId="0" borderId="118" xfId="149" applyBorder="1"/>
    <xf numFmtId="0" fontId="1" fillId="0" borderId="119" xfId="149" applyBorder="1"/>
    <xf numFmtId="0" fontId="1" fillId="0" borderId="120" xfId="149" applyBorder="1"/>
    <xf numFmtId="0" fontId="1" fillId="0" borderId="121" xfId="149" applyBorder="1"/>
    <xf numFmtId="0" fontId="1" fillId="0" borderId="122" xfId="149" applyBorder="1"/>
    <xf numFmtId="0" fontId="1" fillId="0" borderId="123" xfId="149" applyBorder="1"/>
    <xf numFmtId="0" fontId="1" fillId="0" borderId="77" xfId="149" applyBorder="1"/>
    <xf numFmtId="0" fontId="1" fillId="0" borderId="80" xfId="149" applyBorder="1"/>
    <xf numFmtId="0" fontId="1" fillId="0" borderId="73" xfId="149" applyBorder="1"/>
    <xf numFmtId="0" fontId="1" fillId="0" borderId="74" xfId="149" applyBorder="1"/>
    <xf numFmtId="0" fontId="32" fillId="20" borderId="124" xfId="149" applyFont="1" applyFill="1" applyBorder="1" applyAlignment="1">
      <alignment horizontal="center" vertical="center" wrapText="1"/>
    </xf>
    <xf numFmtId="0" fontId="32" fillId="20" borderId="125" xfId="149" applyFont="1" applyFill="1" applyBorder="1" applyAlignment="1">
      <alignment horizontal="center" vertical="center" wrapText="1"/>
    </xf>
    <xf numFmtId="0" fontId="32" fillId="20" borderId="46" xfId="149" applyFont="1" applyFill="1" applyBorder="1" applyAlignment="1">
      <alignment wrapText="1"/>
    </xf>
    <xf numFmtId="0" fontId="32" fillId="20" borderId="24" xfId="149" applyFont="1" applyFill="1" applyBorder="1" applyAlignment="1">
      <alignment vertical="center" wrapText="1"/>
    </xf>
    <xf numFmtId="0" fontId="30" fillId="20" borderId="126" xfId="148" applyFont="1" applyFill="1" applyBorder="1" applyAlignment="1">
      <alignment horizontal="center" vertical="center"/>
    </xf>
    <xf numFmtId="0" fontId="33" fillId="0" borderId="92" xfId="148" applyFont="1" applyBorder="1" applyAlignment="1">
      <alignment horizontal="center"/>
    </xf>
    <xf numFmtId="0" fontId="33" fillId="0" borderId="94" xfId="148" applyFont="1" applyBorder="1" applyAlignment="1">
      <alignment horizontal="center"/>
    </xf>
    <xf numFmtId="0" fontId="33" fillId="0" borderId="95" xfId="148" applyFont="1" applyBorder="1" applyAlignment="1">
      <alignment horizontal="center"/>
    </xf>
    <xf numFmtId="0" fontId="33" fillId="0" borderId="76" xfId="148" applyFont="1" applyBorder="1"/>
    <xf numFmtId="0" fontId="33" fillId="0" borderId="109" xfId="148" applyFont="1" applyBorder="1"/>
    <xf numFmtId="0" fontId="33" fillId="0" borderId="110" xfId="148" applyFont="1" applyBorder="1"/>
    <xf numFmtId="0" fontId="33" fillId="0" borderId="112" xfId="148" applyFont="1" applyBorder="1"/>
    <xf numFmtId="0" fontId="33" fillId="0" borderId="113" xfId="148" applyFont="1" applyBorder="1"/>
    <xf numFmtId="0" fontId="33" fillId="0" borderId="79" xfId="148" applyFont="1" applyBorder="1"/>
    <xf numFmtId="0" fontId="33" fillId="0" borderId="114" xfId="148" applyFont="1" applyBorder="1"/>
    <xf numFmtId="0" fontId="33" fillId="19" borderId="97" xfId="148" applyFont="1" applyFill="1" applyBorder="1"/>
    <xf numFmtId="0" fontId="33" fillId="19" borderId="99" xfId="148" applyFont="1" applyFill="1" applyBorder="1"/>
    <xf numFmtId="0" fontId="33" fillId="19" borderId="100" xfId="148" applyFont="1" applyFill="1" applyBorder="1"/>
    <xf numFmtId="0" fontId="33" fillId="19" borderId="73" xfId="148" applyFont="1" applyFill="1" applyBorder="1"/>
    <xf numFmtId="0" fontId="33" fillId="19" borderId="115" xfId="148" applyFont="1" applyFill="1" applyBorder="1"/>
    <xf numFmtId="0" fontId="33" fillId="20" borderId="87" xfId="148" applyFont="1" applyFill="1" applyBorder="1" applyAlignment="1">
      <alignment horizontal="center" wrapText="1"/>
    </xf>
    <xf numFmtId="0" fontId="33" fillId="20" borderId="89" xfId="148" applyFont="1" applyFill="1" applyBorder="1" applyAlignment="1">
      <alignment horizontal="center" wrapText="1"/>
    </xf>
    <xf numFmtId="0" fontId="33" fillId="20" borderId="90" xfId="148" applyFont="1" applyFill="1" applyBorder="1" applyAlignment="1">
      <alignment horizontal="center" wrapText="1"/>
    </xf>
    <xf numFmtId="2" fontId="33" fillId="0" borderId="0" xfId="148" applyNumberFormat="1" applyFont="1"/>
    <xf numFmtId="0" fontId="33" fillId="0" borderId="0" xfId="148" applyFont="1"/>
    <xf numFmtId="2" fontId="5" fillId="0" borderId="36" xfId="87" applyNumberFormat="1" applyFont="1" applyBorder="1" applyAlignment="1">
      <alignment horizontal="center" vertical="center"/>
    </xf>
    <xf numFmtId="2" fontId="5" fillId="0" borderId="42" xfId="87" applyNumberFormat="1" applyFont="1" applyBorder="1" applyAlignment="1">
      <alignment horizontal="center" vertical="center"/>
    </xf>
    <xf numFmtId="2" fontId="5" fillId="0" borderId="36" xfId="87" applyNumberFormat="1" applyFont="1" applyBorder="1" applyAlignment="1">
      <alignment horizontal="center" vertical="center" wrapText="1"/>
    </xf>
    <xf numFmtId="2" fontId="5" fillId="0" borderId="41" xfId="87" applyNumberFormat="1" applyFont="1" applyBorder="1" applyAlignment="1">
      <alignment horizontal="center" vertical="center" wrapText="1"/>
    </xf>
    <xf numFmtId="2" fontId="5" fillId="0" borderId="47" xfId="87" applyNumberFormat="1" applyFont="1" applyBorder="1" applyAlignment="1">
      <alignment horizontal="center" vertical="center" wrapText="1"/>
    </xf>
    <xf numFmtId="2" fontId="5" fillId="0" borderId="46" xfId="87" applyNumberFormat="1" applyFont="1" applyBorder="1" applyAlignment="1">
      <alignment horizontal="center" vertical="center" wrapText="1"/>
    </xf>
    <xf numFmtId="0" fontId="18" fillId="0" borderId="25" xfId="87" applyFont="1" applyBorder="1" applyAlignment="1">
      <alignment horizontal="center" vertical="center" wrapText="1"/>
    </xf>
    <xf numFmtId="0" fontId="18" fillId="0" borderId="23" xfId="87" applyFont="1" applyBorder="1" applyAlignment="1">
      <alignment horizontal="center" vertical="center" wrapText="1"/>
    </xf>
    <xf numFmtId="0" fontId="18" fillId="0" borderId="15" xfId="87" applyFont="1" applyBorder="1" applyAlignment="1">
      <alignment horizontal="center" vertical="center" wrapText="1"/>
    </xf>
    <xf numFmtId="0" fontId="18" fillId="0" borderId="14" xfId="87" applyFont="1" applyBorder="1" applyAlignment="1">
      <alignment horizontal="center" vertical="center" wrapText="1"/>
    </xf>
    <xf numFmtId="2" fontId="5" fillId="0" borderId="22" xfId="87" applyNumberFormat="1" applyFont="1" applyBorder="1" applyAlignment="1">
      <alignment horizontal="center" vertical="center" wrapText="1"/>
    </xf>
    <xf numFmtId="2" fontId="5" fillId="0" borderId="6" xfId="87" applyNumberFormat="1" applyFont="1" applyBorder="1" applyAlignment="1">
      <alignment horizontal="center" vertical="center" wrapText="1"/>
    </xf>
    <xf numFmtId="2" fontId="5" fillId="0" borderId="5" xfId="87" applyNumberFormat="1" applyFont="1" applyBorder="1" applyAlignment="1">
      <alignment horizontal="center" vertical="center" wrapText="1"/>
    </xf>
    <xf numFmtId="2" fontId="5" fillId="0" borderId="17" xfId="87" applyNumberFormat="1" applyFont="1" applyBorder="1" applyAlignment="1">
      <alignment horizontal="center" vertical="center" wrapText="1"/>
    </xf>
    <xf numFmtId="2" fontId="5" fillId="0" borderId="45" xfId="87" applyNumberFormat="1" applyFont="1" applyBorder="1" applyAlignment="1">
      <alignment horizontal="center" vertical="center"/>
    </xf>
    <xf numFmtId="2" fontId="5" fillId="0" borderId="34" xfId="87" applyNumberFormat="1" applyFont="1" applyBorder="1" applyAlignment="1">
      <alignment horizontal="center" vertical="center" wrapText="1"/>
    </xf>
    <xf numFmtId="0" fontId="5" fillId="0" borderId="19" xfId="87" applyFont="1" applyBorder="1" applyAlignment="1">
      <alignment horizontal="center" vertical="center" wrapText="1"/>
    </xf>
    <xf numFmtId="0" fontId="5" fillId="0" borderId="18" xfId="87" applyFont="1" applyBorder="1" applyAlignment="1">
      <alignment horizontal="center" vertical="center" wrapText="1"/>
    </xf>
    <xf numFmtId="0" fontId="5" fillId="0" borderId="10" xfId="87" applyFont="1" applyBorder="1" applyAlignment="1">
      <alignment horizontal="center" vertical="center" wrapText="1"/>
    </xf>
    <xf numFmtId="0" fontId="5" fillId="0" borderId="20" xfId="87" applyFont="1" applyBorder="1" applyAlignment="1">
      <alignment horizontal="center" vertical="center" wrapText="1"/>
    </xf>
    <xf numFmtId="0" fontId="5" fillId="0" borderId="21" xfId="87" applyFont="1" applyBorder="1" applyAlignment="1">
      <alignment horizontal="center" vertical="center" wrapText="1"/>
    </xf>
    <xf numFmtId="0" fontId="5" fillId="0" borderId="12" xfId="87" applyFont="1" applyBorder="1" applyAlignment="1">
      <alignment horizontal="center" vertical="center" wrapText="1"/>
    </xf>
    <xf numFmtId="2" fontId="5" fillId="0" borderId="29" xfId="87" applyNumberFormat="1" applyFont="1" applyBorder="1" applyAlignment="1">
      <alignment horizontal="center" vertical="center"/>
    </xf>
    <xf numFmtId="2" fontId="5" fillId="0" borderId="30" xfId="87" applyNumberFormat="1" applyFont="1" applyBorder="1" applyAlignment="1">
      <alignment horizontal="center" vertical="center"/>
    </xf>
    <xf numFmtId="2" fontId="5" fillId="0" borderId="31" xfId="87" applyNumberFormat="1" applyFont="1" applyBorder="1" applyAlignment="1">
      <alignment horizontal="center" vertical="center"/>
    </xf>
    <xf numFmtId="2" fontId="5" fillId="0" borderId="48" xfId="87" applyNumberFormat="1" applyFont="1" applyBorder="1" applyAlignment="1">
      <alignment horizontal="center" vertical="center" wrapText="1"/>
    </xf>
    <xf numFmtId="2" fontId="5" fillId="0" borderId="16" xfId="87" applyNumberFormat="1" applyFont="1" applyBorder="1" applyAlignment="1">
      <alignment horizontal="center" vertical="center" wrapText="1"/>
    </xf>
    <xf numFmtId="2" fontId="5" fillId="0" borderId="29" xfId="87" applyNumberFormat="1" applyFont="1" applyBorder="1" applyAlignment="1">
      <alignment horizontal="center" vertical="center" wrapText="1"/>
    </xf>
    <xf numFmtId="2" fontId="5" fillId="0" borderId="30" xfId="87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2" fontId="5" fillId="0" borderId="24" xfId="87" applyNumberFormat="1" applyFont="1" applyBorder="1" applyAlignment="1">
      <alignment horizontal="center" vertical="center" wrapText="1"/>
    </xf>
    <xf numFmtId="2" fontId="5" fillId="0" borderId="32" xfId="87" applyNumberFormat="1" applyFont="1" applyBorder="1" applyAlignment="1">
      <alignment horizontal="center" vertical="center" wrapText="1"/>
    </xf>
    <xf numFmtId="2" fontId="5" fillId="0" borderId="7" xfId="87" applyNumberFormat="1" applyFont="1" applyBorder="1" applyAlignment="1">
      <alignment horizontal="center" vertical="center" wrapText="1"/>
    </xf>
    <xf numFmtId="2" fontId="5" fillId="0" borderId="27" xfId="87" applyNumberFormat="1" applyFont="1" applyBorder="1" applyAlignment="1">
      <alignment horizontal="center" vertical="center" wrapText="1"/>
    </xf>
    <xf numFmtId="2" fontId="5" fillId="0" borderId="8" xfId="87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147" applyFont="1" applyBorder="1" applyAlignment="1">
      <alignment horizontal="center" vertical="center" wrapText="1"/>
    </xf>
    <xf numFmtId="0" fontId="2" fillId="0" borderId="61" xfId="147" applyFont="1" applyBorder="1" applyAlignment="1">
      <alignment horizontal="center" vertical="center" wrapText="1"/>
    </xf>
    <xf numFmtId="2" fontId="18" fillId="0" borderId="8" xfId="87" applyNumberFormat="1" applyFont="1" applyBorder="1" applyAlignment="1">
      <alignment horizontal="center" vertical="center" wrapText="1"/>
    </xf>
    <xf numFmtId="0" fontId="18" fillId="0" borderId="13" xfId="147" applyFont="1" applyBorder="1" applyAlignment="1">
      <alignment horizontal="center" vertical="center" wrapText="1"/>
    </xf>
    <xf numFmtId="0" fontId="18" fillId="0" borderId="60" xfId="147" applyFont="1" applyBorder="1" applyAlignment="1">
      <alignment horizontal="center" vertical="center" wrapText="1"/>
    </xf>
    <xf numFmtId="2" fontId="5" fillId="0" borderId="51" xfId="87" applyNumberFormat="1" applyFont="1" applyBorder="1" applyAlignment="1">
      <alignment horizontal="center" vertical="center" wrapText="1"/>
    </xf>
    <xf numFmtId="2" fontId="5" fillId="0" borderId="63" xfId="87" applyNumberFormat="1" applyFont="1" applyBorder="1" applyAlignment="1">
      <alignment horizontal="center" vertical="center" wrapText="1"/>
    </xf>
    <xf numFmtId="2" fontId="5" fillId="0" borderId="56" xfId="87" applyNumberFormat="1" applyFont="1" applyBorder="1" applyAlignment="1">
      <alignment horizontal="center" vertical="center" wrapText="1"/>
    </xf>
    <xf numFmtId="0" fontId="2" fillId="0" borderId="67" xfId="147" applyFont="1" applyBorder="1" applyAlignment="1">
      <alignment horizontal="center" vertical="center" wrapText="1"/>
    </xf>
    <xf numFmtId="0" fontId="2" fillId="0" borderId="49" xfId="147" applyFont="1" applyBorder="1" applyAlignment="1">
      <alignment horizontal="center" vertical="center" wrapText="1"/>
    </xf>
    <xf numFmtId="0" fontId="5" fillId="0" borderId="19" xfId="148" applyFont="1" applyBorder="1" applyAlignment="1">
      <alignment horizontal="center" vertical="center"/>
    </xf>
    <xf numFmtId="0" fontId="5" fillId="0" borderId="18" xfId="148" applyFont="1" applyBorder="1" applyAlignment="1">
      <alignment horizontal="center" vertical="center"/>
    </xf>
    <xf numFmtId="0" fontId="5" fillId="0" borderId="20" xfId="148" applyFont="1" applyBorder="1" applyAlignment="1">
      <alignment horizontal="center" vertical="center"/>
    </xf>
    <xf numFmtId="0" fontId="5" fillId="0" borderId="21" xfId="148" applyFont="1" applyBorder="1" applyAlignment="1">
      <alignment horizontal="center" vertical="center"/>
    </xf>
    <xf numFmtId="2" fontId="5" fillId="0" borderId="25" xfId="87" applyNumberFormat="1" applyFont="1" applyBorder="1" applyAlignment="1">
      <alignment horizontal="center" vertical="center" wrapText="1"/>
    </xf>
    <xf numFmtId="0" fontId="2" fillId="0" borderId="69" xfId="147" applyFont="1" applyBorder="1" applyAlignment="1">
      <alignment horizontal="center" vertical="center" wrapText="1"/>
    </xf>
    <xf numFmtId="0" fontId="2" fillId="0" borderId="70" xfId="147" applyFont="1" applyBorder="1" applyAlignment="1">
      <alignment horizontal="center" vertical="center" wrapText="1"/>
    </xf>
    <xf numFmtId="0" fontId="2" fillId="0" borderId="23" xfId="147" applyFont="1" applyBorder="1" applyAlignment="1">
      <alignment horizontal="center" vertical="center" wrapText="1"/>
    </xf>
    <xf numFmtId="2" fontId="5" fillId="0" borderId="68" xfId="87" applyNumberFormat="1" applyFont="1" applyBorder="1" applyAlignment="1">
      <alignment horizontal="center" vertical="center" wrapText="1"/>
    </xf>
    <xf numFmtId="0" fontId="2" fillId="0" borderId="66" xfId="147" applyFont="1" applyBorder="1" applyAlignment="1">
      <alignment horizontal="center" vertical="center" wrapText="1"/>
    </xf>
    <xf numFmtId="0" fontId="2" fillId="0" borderId="64" xfId="147" applyFont="1" applyBorder="1" applyAlignment="1">
      <alignment horizontal="center" vertical="center" wrapText="1"/>
    </xf>
    <xf numFmtId="2" fontId="33" fillId="20" borderId="7" xfId="87" applyNumberFormat="1" applyFont="1" applyFill="1" applyBorder="1" applyAlignment="1">
      <alignment horizontal="center" vertical="center" wrapText="1"/>
    </xf>
    <xf numFmtId="2" fontId="33" fillId="20" borderId="8" xfId="87" applyNumberFormat="1" applyFont="1" applyFill="1" applyBorder="1" applyAlignment="1">
      <alignment horizontal="center" vertical="center" wrapText="1"/>
    </xf>
    <xf numFmtId="0" fontId="33" fillId="20" borderId="25" xfId="148" applyFont="1" applyFill="1" applyBorder="1" applyAlignment="1">
      <alignment horizontal="center" vertical="center" wrapText="1"/>
    </xf>
    <xf numFmtId="0" fontId="1" fillId="20" borderId="69" xfId="149" applyFill="1" applyBorder="1"/>
    <xf numFmtId="0" fontId="23" fillId="20" borderId="107" xfId="149" applyFont="1" applyFill="1" applyBorder="1" applyAlignment="1">
      <alignment wrapText="1"/>
    </xf>
    <xf numFmtId="0" fontId="1" fillId="20" borderId="44" xfId="149" applyFill="1" applyBorder="1"/>
    <xf numFmtId="0" fontId="1" fillId="20" borderId="84" xfId="149" applyFill="1" applyBorder="1" applyAlignment="1">
      <alignment horizontal="center"/>
    </xf>
    <xf numFmtId="0" fontId="1" fillId="0" borderId="83" xfId="149" applyBorder="1" applyAlignment="1">
      <alignment horizontal="center"/>
    </xf>
    <xf numFmtId="0" fontId="1" fillId="0" borderId="85" xfId="149" applyBorder="1" applyAlignment="1">
      <alignment horizontal="center"/>
    </xf>
    <xf numFmtId="0" fontId="1" fillId="0" borderId="18" xfId="149" applyBorder="1" applyAlignment="1">
      <alignment vertical="center" wrapText="1"/>
    </xf>
    <xf numFmtId="0" fontId="28" fillId="20" borderId="7" xfId="149" applyFont="1" applyFill="1" applyBorder="1" applyAlignment="1">
      <alignment horizontal="center" wrapText="1"/>
    </xf>
    <xf numFmtId="0" fontId="28" fillId="20" borderId="57" xfId="149" applyFont="1" applyFill="1" applyBorder="1" applyAlignment="1">
      <alignment horizontal="center" wrapText="1"/>
    </xf>
    <xf numFmtId="0" fontId="28" fillId="20" borderId="56" xfId="149" applyFont="1" applyFill="1" applyBorder="1" applyAlignment="1">
      <alignment horizontal="center" vertical="center" wrapText="1"/>
    </xf>
    <xf numFmtId="0" fontId="28" fillId="20" borderId="49" xfId="149" applyFont="1" applyFill="1" applyBorder="1" applyAlignment="1">
      <alignment horizontal="center" vertical="center" wrapText="1"/>
    </xf>
    <xf numFmtId="0" fontId="28" fillId="20" borderId="91" xfId="149" applyFont="1" applyFill="1" applyBorder="1" applyAlignment="1">
      <alignment horizontal="center" vertical="center" wrapText="1"/>
    </xf>
    <xf numFmtId="0" fontId="28" fillId="20" borderId="13" xfId="149" applyFont="1" applyFill="1" applyBorder="1" applyAlignment="1">
      <alignment horizontal="center" wrapText="1"/>
    </xf>
    <xf numFmtId="0" fontId="28" fillId="20" borderId="84" xfId="149" applyFont="1" applyFill="1" applyBorder="1" applyAlignment="1">
      <alignment horizontal="center" vertical="center"/>
    </xf>
    <xf numFmtId="0" fontId="28" fillId="20" borderId="83" xfId="149" applyFont="1" applyFill="1" applyBorder="1" applyAlignment="1">
      <alignment horizontal="center" vertical="center"/>
    </xf>
    <xf numFmtId="0" fontId="28" fillId="20" borderId="82" xfId="149" applyFont="1" applyFill="1" applyBorder="1" applyAlignment="1">
      <alignment horizontal="center" vertical="center"/>
    </xf>
    <xf numFmtId="0" fontId="1" fillId="0" borderId="82" xfId="149" applyBorder="1" applyAlignment="1">
      <alignment horizontal="center"/>
    </xf>
    <xf numFmtId="0" fontId="28" fillId="20" borderId="86" xfId="149" applyFont="1" applyFill="1" applyBorder="1" applyAlignment="1">
      <alignment vertical="center" wrapText="1"/>
    </xf>
    <xf numFmtId="0" fontId="1" fillId="0" borderId="83" xfId="149" applyBorder="1" applyAlignment="1">
      <alignment wrapText="1"/>
    </xf>
    <xf numFmtId="0" fontId="1" fillId="0" borderId="85" xfId="149" applyBorder="1" applyAlignment="1">
      <alignment wrapText="1"/>
    </xf>
    <xf numFmtId="0" fontId="28" fillId="20" borderId="8" xfId="149" applyFont="1" applyFill="1" applyBorder="1" applyAlignment="1">
      <alignment horizontal="center" wrapText="1"/>
    </xf>
    <xf numFmtId="0" fontId="1" fillId="0" borderId="52" xfId="149" applyBorder="1" applyAlignment="1">
      <alignment vertical="center" wrapText="1"/>
    </xf>
    <xf numFmtId="0" fontId="1" fillId="0" borderId="55" xfId="149" applyBorder="1"/>
    <xf numFmtId="0" fontId="1" fillId="0" borderId="28" xfId="149" applyBorder="1" applyAlignment="1">
      <alignment vertical="center" wrapText="1"/>
    </xf>
    <xf numFmtId="0" fontId="1" fillId="0" borderId="44" xfId="149" applyBorder="1"/>
    <xf numFmtId="0" fontId="28" fillId="20" borderId="27" xfId="149" applyFont="1" applyFill="1" applyBorder="1" applyAlignment="1">
      <alignment horizontal="center" wrapText="1"/>
    </xf>
    <xf numFmtId="0" fontId="28" fillId="20" borderId="46" xfId="149" applyFont="1" applyFill="1" applyBorder="1" applyAlignment="1">
      <alignment horizontal="center" wrapText="1"/>
    </xf>
    <xf numFmtId="0" fontId="28" fillId="20" borderId="32" xfId="149" applyFont="1" applyFill="1" applyBorder="1" applyAlignment="1">
      <alignment horizontal="center" wrapText="1"/>
    </xf>
    <xf numFmtId="0" fontId="28" fillId="20" borderId="67" xfId="149" applyFont="1" applyFill="1" applyBorder="1" applyAlignment="1">
      <alignment horizontal="center" vertical="center" wrapText="1"/>
    </xf>
    <xf numFmtId="0" fontId="1" fillId="0" borderId="11" xfId="149" applyBorder="1" applyAlignment="1">
      <alignment vertical="center" wrapText="1"/>
    </xf>
    <xf numFmtId="0" fontId="1" fillId="0" borderId="51" xfId="149" applyBorder="1" applyAlignment="1">
      <alignment vertical="center" wrapText="1"/>
    </xf>
    <xf numFmtId="0" fontId="22" fillId="20" borderId="46" xfId="148" applyFont="1" applyFill="1" applyBorder="1" applyAlignment="1">
      <alignment horizontal="center" vertical="center"/>
    </xf>
    <xf numFmtId="0" fontId="25" fillId="20" borderId="46" xfId="149" applyFont="1" applyFill="1" applyBorder="1"/>
    <xf numFmtId="0" fontId="28" fillId="20" borderId="19" xfId="149" applyFont="1" applyFill="1" applyBorder="1" applyAlignment="1">
      <alignment vertical="center" wrapText="1"/>
    </xf>
    <xf numFmtId="0" fontId="28" fillId="20" borderId="18" xfId="149" applyFont="1" applyFill="1" applyBorder="1" applyAlignment="1">
      <alignment vertical="center" wrapText="1"/>
    </xf>
    <xf numFmtId="0" fontId="1" fillId="0" borderId="10" xfId="149" applyBorder="1" applyAlignment="1">
      <alignment vertical="center" wrapText="1"/>
    </xf>
    <xf numFmtId="0" fontId="28" fillId="20" borderId="48" xfId="149" applyFont="1" applyFill="1" applyBorder="1" applyAlignment="1">
      <alignment horizontal="center" wrapText="1"/>
    </xf>
    <xf numFmtId="0" fontId="1" fillId="0" borderId="18" xfId="149" applyBorder="1" applyAlignment="1">
      <alignment vertical="center"/>
    </xf>
    <xf numFmtId="0" fontId="1" fillId="0" borderId="10" xfId="149" applyBorder="1" applyAlignment="1">
      <alignment vertical="center"/>
    </xf>
    <xf numFmtId="0" fontId="28" fillId="19" borderId="22" xfId="149" applyFont="1" applyFill="1" applyBorder="1" applyAlignment="1">
      <alignment vertical="center" wrapText="1"/>
    </xf>
    <xf numFmtId="0" fontId="1" fillId="0" borderId="49" xfId="149" applyBorder="1"/>
    <xf numFmtId="0" fontId="1" fillId="0" borderId="91" xfId="149" applyBorder="1"/>
    <xf numFmtId="0" fontId="28" fillId="20" borderId="107" xfId="149" applyFont="1" applyFill="1" applyBorder="1" applyAlignment="1">
      <alignment vertical="top" wrapText="1"/>
    </xf>
    <xf numFmtId="0" fontId="28" fillId="20" borderId="44" xfId="149" applyFont="1" applyFill="1" applyBorder="1" applyAlignment="1">
      <alignment vertical="top" wrapText="1"/>
    </xf>
    <xf numFmtId="0" fontId="1" fillId="20" borderId="33" xfId="149" applyFill="1" applyBorder="1"/>
    <xf numFmtId="0" fontId="28" fillId="20" borderId="25" xfId="149" applyFont="1" applyFill="1" applyBorder="1" applyAlignment="1">
      <alignment wrapText="1"/>
    </xf>
    <xf numFmtId="0" fontId="28" fillId="20" borderId="69" xfId="149" applyFont="1" applyFill="1" applyBorder="1" applyAlignment="1">
      <alignment wrapText="1"/>
    </xf>
    <xf numFmtId="0" fontId="1" fillId="20" borderId="70" xfId="149" applyFill="1" applyBorder="1"/>
    <xf numFmtId="0" fontId="28" fillId="20" borderId="15" xfId="149" applyFont="1" applyFill="1" applyBorder="1" applyAlignment="1">
      <alignment wrapText="1"/>
    </xf>
    <xf numFmtId="0" fontId="28" fillId="20" borderId="0" xfId="149" applyFont="1" applyFill="1" applyAlignment="1">
      <alignment wrapText="1"/>
    </xf>
    <xf numFmtId="0" fontId="1" fillId="20" borderId="0" xfId="149" applyFill="1"/>
    <xf numFmtId="0" fontId="1" fillId="20" borderId="108" xfId="149" applyFill="1" applyBorder="1"/>
    <xf numFmtId="0" fontId="28" fillId="20" borderId="85" xfId="149" applyFont="1" applyFill="1" applyBorder="1" applyAlignment="1">
      <alignment horizontal="center" vertical="center"/>
    </xf>
    <xf numFmtId="0" fontId="1" fillId="0" borderId="71" xfId="149" applyBorder="1" applyAlignment="1">
      <alignment vertical="center" wrapText="1"/>
    </xf>
    <xf numFmtId="0" fontId="1" fillId="0" borderId="0" xfId="149"/>
  </cellXfs>
  <cellStyles count="1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Comma 10" xfId="26" xr:uid="{00000000-0005-0000-0000-000019000000}"/>
    <cellStyle name="Comma 10 2" xfId="27" xr:uid="{00000000-0005-0000-0000-00001A000000}"/>
    <cellStyle name="Comma 10 2 2" xfId="100" xr:uid="{00000000-0005-0000-0000-00001B000000}"/>
    <cellStyle name="Comma 10 3" xfId="99" xr:uid="{00000000-0005-0000-0000-00001C000000}"/>
    <cellStyle name="Comma 11" xfId="28" xr:uid="{00000000-0005-0000-0000-00001D000000}"/>
    <cellStyle name="Comma 11 2" xfId="29" xr:uid="{00000000-0005-0000-0000-00001E000000}"/>
    <cellStyle name="Comma 11 2 2" xfId="102" xr:uid="{00000000-0005-0000-0000-00001F000000}"/>
    <cellStyle name="Comma 11 3" xfId="101" xr:uid="{00000000-0005-0000-0000-000020000000}"/>
    <cellStyle name="Comma 12" xfId="30" xr:uid="{00000000-0005-0000-0000-000021000000}"/>
    <cellStyle name="Comma 12 2" xfId="31" xr:uid="{00000000-0005-0000-0000-000022000000}"/>
    <cellStyle name="Comma 12 2 2" xfId="104" xr:uid="{00000000-0005-0000-0000-000023000000}"/>
    <cellStyle name="Comma 12 3" xfId="103" xr:uid="{00000000-0005-0000-0000-000024000000}"/>
    <cellStyle name="Comma 13" xfId="32" xr:uid="{00000000-0005-0000-0000-000025000000}"/>
    <cellStyle name="Comma 13 2" xfId="33" xr:uid="{00000000-0005-0000-0000-000026000000}"/>
    <cellStyle name="Comma 13 2 2" xfId="106" xr:uid="{00000000-0005-0000-0000-000027000000}"/>
    <cellStyle name="Comma 13 3" xfId="105" xr:uid="{00000000-0005-0000-0000-000028000000}"/>
    <cellStyle name="Comma 14" xfId="34" xr:uid="{00000000-0005-0000-0000-000029000000}"/>
    <cellStyle name="Comma 14 2" xfId="35" xr:uid="{00000000-0005-0000-0000-00002A000000}"/>
    <cellStyle name="Comma 14 2 2" xfId="107" xr:uid="{00000000-0005-0000-0000-00002B000000}"/>
    <cellStyle name="Comma 15" xfId="36" xr:uid="{00000000-0005-0000-0000-00002C000000}"/>
    <cellStyle name="Comma 15 2" xfId="108" xr:uid="{00000000-0005-0000-0000-00002D000000}"/>
    <cellStyle name="Comma 2" xfId="37" xr:uid="{00000000-0005-0000-0000-00002E000000}"/>
    <cellStyle name="Comma 2 2" xfId="38" xr:uid="{00000000-0005-0000-0000-00002F000000}"/>
    <cellStyle name="Comma 2 2 2" xfId="39" xr:uid="{00000000-0005-0000-0000-000030000000}"/>
    <cellStyle name="Comma 2 3" xfId="40" xr:uid="{00000000-0005-0000-0000-000031000000}"/>
    <cellStyle name="Comma 3" xfId="41" xr:uid="{00000000-0005-0000-0000-000032000000}"/>
    <cellStyle name="Comma 3 2" xfId="42" xr:uid="{00000000-0005-0000-0000-000033000000}"/>
    <cellStyle name="Comma 4" xfId="43" xr:uid="{00000000-0005-0000-0000-000034000000}"/>
    <cellStyle name="Comma 4 2" xfId="44" xr:uid="{00000000-0005-0000-0000-000035000000}"/>
    <cellStyle name="Comma 4 2 2" xfId="45" xr:uid="{00000000-0005-0000-0000-000036000000}"/>
    <cellStyle name="Comma 4 2 2 2" xfId="111" xr:uid="{00000000-0005-0000-0000-000037000000}"/>
    <cellStyle name="Comma 4 2 3" xfId="110" xr:uid="{00000000-0005-0000-0000-000038000000}"/>
    <cellStyle name="Comma 4 3" xfId="46" xr:uid="{00000000-0005-0000-0000-000039000000}"/>
    <cellStyle name="Comma 4 3 2" xfId="112" xr:uid="{00000000-0005-0000-0000-00003A000000}"/>
    <cellStyle name="Comma 4 4" xfId="109" xr:uid="{00000000-0005-0000-0000-00003B000000}"/>
    <cellStyle name="Comma 5" xfId="47" xr:uid="{00000000-0005-0000-0000-00003C000000}"/>
    <cellStyle name="Comma 5 2" xfId="48" xr:uid="{00000000-0005-0000-0000-00003D000000}"/>
    <cellStyle name="Comma 5 2 2" xfId="114" xr:uid="{00000000-0005-0000-0000-00003E000000}"/>
    <cellStyle name="Comma 5 3" xfId="113" xr:uid="{00000000-0005-0000-0000-00003F000000}"/>
    <cellStyle name="Comma 6" xfId="49" xr:uid="{00000000-0005-0000-0000-000040000000}"/>
    <cellStyle name="Comma 6 2" xfId="50" xr:uid="{00000000-0005-0000-0000-000041000000}"/>
    <cellStyle name="Comma 6 2 2" xfId="51" xr:uid="{00000000-0005-0000-0000-000042000000}"/>
    <cellStyle name="Comma 6 2 2 2" xfId="117" xr:uid="{00000000-0005-0000-0000-000043000000}"/>
    <cellStyle name="Comma 6 2 3" xfId="116" xr:uid="{00000000-0005-0000-0000-000044000000}"/>
    <cellStyle name="Comma 6 3" xfId="52" xr:uid="{00000000-0005-0000-0000-000045000000}"/>
    <cellStyle name="Comma 6 3 2" xfId="118" xr:uid="{00000000-0005-0000-0000-000046000000}"/>
    <cellStyle name="Comma 6 4" xfId="115" xr:uid="{00000000-0005-0000-0000-000047000000}"/>
    <cellStyle name="Comma 7" xfId="53" xr:uid="{00000000-0005-0000-0000-000048000000}"/>
    <cellStyle name="Comma 7 2" xfId="54" xr:uid="{00000000-0005-0000-0000-000049000000}"/>
    <cellStyle name="Comma 7 2 2" xfId="55" xr:uid="{00000000-0005-0000-0000-00004A000000}"/>
    <cellStyle name="Comma 7 3" xfId="56" xr:uid="{00000000-0005-0000-0000-00004B000000}"/>
    <cellStyle name="Comma 7 3 2" xfId="120" xr:uid="{00000000-0005-0000-0000-00004C000000}"/>
    <cellStyle name="Comma 7 4" xfId="119" xr:uid="{00000000-0005-0000-0000-00004D000000}"/>
    <cellStyle name="Comma 8" xfId="57" xr:uid="{00000000-0005-0000-0000-00004E000000}"/>
    <cellStyle name="Comma 8 2" xfId="58" xr:uid="{00000000-0005-0000-0000-00004F000000}"/>
    <cellStyle name="Comma 8 2 2" xfId="122" xr:uid="{00000000-0005-0000-0000-000050000000}"/>
    <cellStyle name="Comma 8 3" xfId="121" xr:uid="{00000000-0005-0000-0000-000051000000}"/>
    <cellStyle name="Comma 9" xfId="59" xr:uid="{00000000-0005-0000-0000-000052000000}"/>
    <cellStyle name="Comma 9 2" xfId="60" xr:uid="{00000000-0005-0000-0000-000053000000}"/>
    <cellStyle name="Comma 9 2 2" xfId="124" xr:uid="{00000000-0005-0000-0000-000054000000}"/>
    <cellStyle name="Comma 9 3" xfId="123" xr:uid="{00000000-0005-0000-0000-000055000000}"/>
    <cellStyle name="Date" xfId="61" xr:uid="{00000000-0005-0000-0000-000056000000}"/>
    <cellStyle name="Komma [0]_Tabellen - benchmark" xfId="62" xr:uid="{00000000-0005-0000-0000-000057000000}"/>
    <cellStyle name="Komma_Tabellen - benchmark" xfId="63" xr:uid="{00000000-0005-0000-0000-000058000000}"/>
    <cellStyle name="Normal" xfId="0" builtinId="0"/>
    <cellStyle name="Normal 10" xfId="97" xr:uid="{00000000-0005-0000-0000-00005A000000}"/>
    <cellStyle name="Normal 11" xfId="98" xr:uid="{00000000-0005-0000-0000-00005B000000}"/>
    <cellStyle name="Normal 12" xfId="149" xr:uid="{54EA7FCF-4236-4D84-8B9C-2D87216FA0FA}"/>
    <cellStyle name="Normal 2" xfId="64" xr:uid="{00000000-0005-0000-0000-00005C000000}"/>
    <cellStyle name="Normal 2 2" xfId="65" xr:uid="{00000000-0005-0000-0000-00005D000000}"/>
    <cellStyle name="Normal 2 2 2" xfId="66" xr:uid="{00000000-0005-0000-0000-00005E000000}"/>
    <cellStyle name="Normal 2 2 2 2" xfId="127" xr:uid="{00000000-0005-0000-0000-00005F000000}"/>
    <cellStyle name="Normal 2 2 3" xfId="126" xr:uid="{00000000-0005-0000-0000-000060000000}"/>
    <cellStyle name="Normal 2 3" xfId="67" xr:uid="{00000000-0005-0000-0000-000061000000}"/>
    <cellStyle name="Normal 2 3 2" xfId="128" xr:uid="{00000000-0005-0000-0000-000062000000}"/>
    <cellStyle name="Normal 2 4" xfId="125" xr:uid="{00000000-0005-0000-0000-000063000000}"/>
    <cellStyle name="Normal 2 5" xfId="147" xr:uid="{1D4848F3-D6B1-449A-9192-2B6ACAE19F49}"/>
    <cellStyle name="Normal 2_Muntenia Nord_dec 2012_PE realiz _17_05_13_transmis ANRE" xfId="68" xr:uid="{00000000-0005-0000-0000-000064000000}"/>
    <cellStyle name="Normal 3" xfId="69" xr:uid="{00000000-0005-0000-0000-000065000000}"/>
    <cellStyle name="Normal 3 2" xfId="70" xr:uid="{00000000-0005-0000-0000-000066000000}"/>
    <cellStyle name="Normal 3 2 2" xfId="130" xr:uid="{00000000-0005-0000-0000-000067000000}"/>
    <cellStyle name="Normal 3 3" xfId="129" xr:uid="{00000000-0005-0000-0000-000068000000}"/>
    <cellStyle name="Normal 4" xfId="71" xr:uid="{00000000-0005-0000-0000-000069000000}"/>
    <cellStyle name="Normal 4 2" xfId="72" xr:uid="{00000000-0005-0000-0000-00006A000000}"/>
    <cellStyle name="Normal 4 2 2" xfId="73" xr:uid="{00000000-0005-0000-0000-00006B000000}"/>
    <cellStyle name="Normal 4 2 2 2" xfId="133" xr:uid="{00000000-0005-0000-0000-00006C000000}"/>
    <cellStyle name="Normal 4 2 3" xfId="132" xr:uid="{00000000-0005-0000-0000-00006D000000}"/>
    <cellStyle name="Normal 4 3" xfId="74" xr:uid="{00000000-0005-0000-0000-00006E000000}"/>
    <cellStyle name="Normal 4 3 2" xfId="134" xr:uid="{00000000-0005-0000-0000-00006F000000}"/>
    <cellStyle name="Normal 4 4" xfId="131" xr:uid="{00000000-0005-0000-0000-000070000000}"/>
    <cellStyle name="Normal 5" xfId="75" xr:uid="{00000000-0005-0000-0000-000071000000}"/>
    <cellStyle name="Normal 5 2" xfId="76" xr:uid="{00000000-0005-0000-0000-000072000000}"/>
    <cellStyle name="Normal 5 2 2" xfId="77" xr:uid="{00000000-0005-0000-0000-000073000000}"/>
    <cellStyle name="Normal 5 2 2 2" xfId="137" xr:uid="{00000000-0005-0000-0000-000074000000}"/>
    <cellStyle name="Normal 5 2 3" xfId="136" xr:uid="{00000000-0005-0000-0000-000075000000}"/>
    <cellStyle name="Normal 5 3" xfId="78" xr:uid="{00000000-0005-0000-0000-000076000000}"/>
    <cellStyle name="Normal 5 3 2" xfId="138" xr:uid="{00000000-0005-0000-0000-000077000000}"/>
    <cellStyle name="Normal 5 4" xfId="135" xr:uid="{00000000-0005-0000-0000-000078000000}"/>
    <cellStyle name="Normal 6" xfId="79" xr:uid="{00000000-0005-0000-0000-000079000000}"/>
    <cellStyle name="Normal 6 2" xfId="80" xr:uid="{00000000-0005-0000-0000-00007A000000}"/>
    <cellStyle name="Normal 6 3" xfId="81" xr:uid="{00000000-0005-0000-0000-00007B000000}"/>
    <cellStyle name="Normal 6 3 2" xfId="140" xr:uid="{00000000-0005-0000-0000-00007C000000}"/>
    <cellStyle name="Normal 6 4" xfId="139" xr:uid="{00000000-0005-0000-0000-00007D000000}"/>
    <cellStyle name="Normal 7" xfId="82" xr:uid="{00000000-0005-0000-0000-00007E000000}"/>
    <cellStyle name="Normal 7 2" xfId="83" xr:uid="{00000000-0005-0000-0000-00007F000000}"/>
    <cellStyle name="Normal 7 2 2" xfId="142" xr:uid="{00000000-0005-0000-0000-000080000000}"/>
    <cellStyle name="Normal 7 3" xfId="141" xr:uid="{00000000-0005-0000-0000-000081000000}"/>
    <cellStyle name="Normal 8" xfId="84" xr:uid="{00000000-0005-0000-0000-000082000000}"/>
    <cellStyle name="Normal 8 2" xfId="85" xr:uid="{00000000-0005-0000-0000-000083000000}"/>
    <cellStyle name="Normal 8 2 2" xfId="143" xr:uid="{00000000-0005-0000-0000-000084000000}"/>
    <cellStyle name="Normal 9" xfId="86" xr:uid="{00000000-0005-0000-0000-000085000000}"/>
    <cellStyle name="Normal 9 2" xfId="144" xr:uid="{00000000-0005-0000-0000-000086000000}"/>
    <cellStyle name="Normal_Macheta reparatii 2004 2005 Electrica modificat" xfId="87" xr:uid="{00000000-0005-0000-0000-00008A000000}"/>
    <cellStyle name="Normal_Macheta reparatii 2004 2005 Electrica modificat 2" xfId="148" xr:uid="{427DA4C9-60DF-4923-BFBA-82FE610F55AD}"/>
    <cellStyle name="Note 2" xfId="88" xr:uid="{00000000-0005-0000-0000-00008D000000}"/>
    <cellStyle name="Note 2 2" xfId="145" xr:uid="{00000000-0005-0000-0000-00008E000000}"/>
    <cellStyle name="Standaard_Tabellen - benchmark" xfId="89" xr:uid="{00000000-0005-0000-0000-00008F000000}"/>
    <cellStyle name="Standard_2000.10.20 Spreadsheet CBT Settlement - Draft" xfId="90" xr:uid="{00000000-0005-0000-0000-000090000000}"/>
    <cellStyle name="Style 1" xfId="91" xr:uid="{00000000-0005-0000-0000-000091000000}"/>
    <cellStyle name="Total" xfId="92" builtinId="25" customBuiltin="1"/>
    <cellStyle name="Valuta [0]_Tabellen - benchmark" xfId="93" xr:uid="{00000000-0005-0000-0000-000093000000}"/>
    <cellStyle name="Valuta_Tabellen - benchmark" xfId="94" xr:uid="{00000000-0005-0000-0000-000094000000}"/>
    <cellStyle name="Virgulă" xfId="25" builtinId="3"/>
    <cellStyle name="Virgulă 2" xfId="95" xr:uid="{00000000-0005-0000-0000-000095000000}"/>
    <cellStyle name="Virgulă 2 2" xfId="146" xr:uid="{00000000-0005-0000-0000-000096000000}"/>
    <cellStyle name="Warning Text 2" xfId="96" xr:uid="{00000000-0005-0000-0000-00009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tabColor indexed="44"/>
  </sheetPr>
  <dimension ref="A1:BW42"/>
  <sheetViews>
    <sheetView tabSelected="1" zoomScale="85" zoomScaleNormal="85" zoomScaleSheetLayoutView="75" workbookViewId="0">
      <selection activeCell="C46" sqref="C46"/>
    </sheetView>
  </sheetViews>
  <sheetFormatPr defaultColWidth="9.109375" defaultRowHeight="13.2" x14ac:dyDescent="0.25"/>
  <cols>
    <col min="1" max="1" width="6" style="1" customWidth="1"/>
    <col min="2" max="2" width="62" style="1" customWidth="1"/>
    <col min="3" max="3" width="4.6640625" style="4" bestFit="1" customWidth="1"/>
    <col min="4" max="4" width="5.6640625" style="4" bestFit="1" customWidth="1"/>
    <col min="5" max="5" width="4.6640625" style="4" bestFit="1" customWidth="1"/>
    <col min="6" max="6" width="6.5546875" style="4" customWidth="1"/>
    <col min="7" max="7" width="4.6640625" style="4" bestFit="1" customWidth="1"/>
    <col min="8" max="8" width="7.33203125" style="4" customWidth="1"/>
    <col min="9" max="9" width="4.6640625" style="4" bestFit="1" customWidth="1"/>
    <col min="10" max="10" width="7" style="4" customWidth="1"/>
    <col min="11" max="11" width="4.6640625" style="4" bestFit="1" customWidth="1"/>
    <col min="12" max="12" width="6.88671875" style="4" customWidth="1"/>
    <col min="13" max="13" width="4.6640625" style="4" bestFit="1" customWidth="1"/>
    <col min="14" max="14" width="6.88671875" style="4" customWidth="1"/>
    <col min="15" max="15" width="4.6640625" style="4" bestFit="1" customWidth="1"/>
    <col min="16" max="16" width="6.88671875" style="4" customWidth="1"/>
    <col min="17" max="17" width="4.6640625" style="4" bestFit="1" customWidth="1"/>
    <col min="18" max="18" width="6.5546875" style="4" customWidth="1"/>
    <col min="19" max="19" width="4.6640625" style="4" bestFit="1" customWidth="1"/>
    <col min="20" max="20" width="6.109375" style="4" customWidth="1"/>
    <col min="21" max="21" width="4.6640625" style="4" bestFit="1" customWidth="1"/>
    <col min="22" max="22" width="6.33203125" style="4" customWidth="1"/>
    <col min="23" max="23" width="4.6640625" style="4" bestFit="1" customWidth="1"/>
    <col min="24" max="24" width="6.33203125" style="4" customWidth="1"/>
    <col min="25" max="25" width="4.6640625" style="4" bestFit="1" customWidth="1"/>
    <col min="26" max="26" width="7" style="4" customWidth="1"/>
    <col min="27" max="27" width="4.6640625" style="4" bestFit="1" customWidth="1"/>
    <col min="28" max="28" width="7" style="4" customWidth="1"/>
    <col min="29" max="29" width="4.6640625" style="4" bestFit="1" customWidth="1"/>
    <col min="30" max="30" width="6.44140625" style="4" customWidth="1"/>
    <col min="31" max="31" width="4.6640625" style="4" bestFit="1" customWidth="1"/>
    <col min="32" max="32" width="6.109375" style="4" customWidth="1"/>
    <col min="33" max="33" width="4.6640625" style="4" bestFit="1" customWidth="1"/>
    <col min="34" max="34" width="6.44140625" style="4" customWidth="1"/>
    <col min="35" max="35" width="4.6640625" style="4" bestFit="1" customWidth="1"/>
    <col min="36" max="36" width="6.5546875" style="4" customWidth="1"/>
    <col min="37" max="37" width="4.6640625" style="4" bestFit="1" customWidth="1"/>
    <col min="38" max="38" width="6.33203125" style="4" customWidth="1"/>
    <col min="39" max="39" width="4.6640625" style="4" bestFit="1" customWidth="1"/>
    <col min="40" max="40" width="5.33203125" style="4" customWidth="1"/>
    <col min="41" max="41" width="4.6640625" style="4" bestFit="1" customWidth="1"/>
    <col min="42" max="42" width="5.33203125" style="4" customWidth="1"/>
    <col min="43" max="43" width="7" style="4" customWidth="1"/>
    <col min="44" max="44" width="10.33203125" style="1" customWidth="1"/>
    <col min="45" max="16384" width="9.109375" style="1"/>
  </cols>
  <sheetData>
    <row r="1" spans="1:75" ht="15.75" customHeight="1" x14ac:dyDescent="0.3">
      <c r="A1" s="12" t="s">
        <v>60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75" ht="15.75" customHeight="1" x14ac:dyDescent="0.3">
      <c r="A2" s="9" t="s">
        <v>61</v>
      </c>
      <c r="M2" s="5"/>
      <c r="N2" s="5"/>
      <c r="O2" s="5"/>
      <c r="P2" s="5"/>
      <c r="Q2" s="5"/>
      <c r="R2" s="5"/>
      <c r="S2" s="5"/>
      <c r="T2" s="5"/>
      <c r="U2" s="5"/>
      <c r="V2" s="5"/>
      <c r="AL2" s="5"/>
      <c r="AM2" s="5"/>
      <c r="AN2" s="5"/>
      <c r="AO2" s="5"/>
      <c r="AP2" s="5"/>
      <c r="AQ2" s="5"/>
    </row>
    <row r="3" spans="1:75" ht="15.75" customHeight="1" x14ac:dyDescent="0.3">
      <c r="A3" s="10" t="s">
        <v>52</v>
      </c>
      <c r="M3" s="5"/>
      <c r="N3" s="5"/>
      <c r="O3" s="5"/>
      <c r="P3" s="5"/>
      <c r="Q3" s="5"/>
      <c r="R3" s="5"/>
      <c r="S3" s="5"/>
      <c r="T3" s="5"/>
      <c r="U3" s="5"/>
      <c r="V3" s="5"/>
      <c r="AL3" s="5"/>
      <c r="AM3" s="5"/>
      <c r="AN3" s="5"/>
      <c r="AO3" s="5"/>
      <c r="AP3" s="5"/>
      <c r="AQ3" s="5"/>
    </row>
    <row r="4" spans="1:75" ht="15.75" customHeight="1" thickBot="1" x14ac:dyDescent="0.35">
      <c r="A4" s="3"/>
      <c r="B4" s="10"/>
      <c r="M4" s="5"/>
      <c r="N4" s="5"/>
      <c r="O4" s="5"/>
      <c r="P4" s="5"/>
      <c r="Q4" s="5"/>
      <c r="R4" s="5"/>
      <c r="S4" s="5"/>
      <c r="T4" s="5"/>
      <c r="U4" s="5"/>
      <c r="V4" s="5"/>
      <c r="AL4" s="5"/>
      <c r="AM4" s="5"/>
      <c r="AN4" s="5"/>
      <c r="AO4" s="5"/>
      <c r="AP4" s="5"/>
      <c r="AQ4" s="5"/>
    </row>
    <row r="5" spans="1:75" ht="15.75" customHeight="1" thickBot="1" x14ac:dyDescent="0.3">
      <c r="A5" s="282" t="s">
        <v>50</v>
      </c>
      <c r="B5" s="285" t="s">
        <v>10</v>
      </c>
      <c r="C5" s="288" t="s">
        <v>36</v>
      </c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90"/>
      <c r="W5" s="293" t="s">
        <v>49</v>
      </c>
      <c r="X5" s="294"/>
      <c r="Y5" s="294"/>
      <c r="Z5" s="294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5"/>
    </row>
    <row r="6" spans="1:75" s="7" customFormat="1" ht="15.75" customHeight="1" x14ac:dyDescent="0.3">
      <c r="A6" s="283"/>
      <c r="B6" s="286"/>
      <c r="C6" s="296" t="s">
        <v>21</v>
      </c>
      <c r="D6" s="297"/>
      <c r="E6" s="297"/>
      <c r="F6" s="298"/>
      <c r="G6" s="298"/>
      <c r="H6" s="298"/>
      <c r="I6" s="298"/>
      <c r="J6" s="299"/>
      <c r="K6" s="299"/>
      <c r="L6" s="300"/>
      <c r="M6" s="270" t="s">
        <v>35</v>
      </c>
      <c r="N6" s="271"/>
      <c r="O6" s="271"/>
      <c r="P6" s="271"/>
      <c r="Q6" s="271"/>
      <c r="R6" s="271"/>
      <c r="S6" s="271"/>
      <c r="T6" s="271"/>
      <c r="U6" s="271"/>
      <c r="V6" s="291"/>
      <c r="W6" s="296" t="s">
        <v>21</v>
      </c>
      <c r="X6" s="297"/>
      <c r="Y6" s="298"/>
      <c r="Z6" s="298"/>
      <c r="AA6" s="298"/>
      <c r="AB6" s="298"/>
      <c r="AC6" s="298"/>
      <c r="AD6" s="299"/>
      <c r="AE6" s="299"/>
      <c r="AF6" s="300"/>
      <c r="AG6" s="270" t="s">
        <v>58</v>
      </c>
      <c r="AH6" s="271"/>
      <c r="AI6" s="271"/>
      <c r="AJ6" s="271"/>
      <c r="AK6" s="271"/>
      <c r="AL6" s="271"/>
      <c r="AM6" s="271"/>
      <c r="AN6" s="271"/>
      <c r="AO6" s="271"/>
      <c r="AP6" s="271"/>
      <c r="AQ6" s="272" t="s">
        <v>59</v>
      </c>
      <c r="AR6" s="273"/>
    </row>
    <row r="7" spans="1:75" s="7" customFormat="1" ht="15.6" x14ac:dyDescent="0.3">
      <c r="A7" s="283"/>
      <c r="B7" s="286"/>
      <c r="C7" s="276" t="s">
        <v>38</v>
      </c>
      <c r="D7" s="279"/>
      <c r="E7" s="279"/>
      <c r="F7" s="301"/>
      <c r="G7" s="278" t="s">
        <v>39</v>
      </c>
      <c r="H7" s="277"/>
      <c r="I7" s="278" t="s">
        <v>40</v>
      </c>
      <c r="J7" s="277"/>
      <c r="K7" s="278" t="s">
        <v>41</v>
      </c>
      <c r="L7" s="292"/>
      <c r="M7" s="276" t="s">
        <v>38</v>
      </c>
      <c r="N7" s="277"/>
      <c r="O7" s="278" t="s">
        <v>39</v>
      </c>
      <c r="P7" s="277"/>
      <c r="Q7" s="278" t="s">
        <v>40</v>
      </c>
      <c r="R7" s="279"/>
      <c r="S7" s="279"/>
      <c r="T7" s="279"/>
      <c r="U7" s="278" t="s">
        <v>41</v>
      </c>
      <c r="V7" s="292"/>
      <c r="W7" s="276" t="s">
        <v>38</v>
      </c>
      <c r="X7" s="279"/>
      <c r="Y7" s="279"/>
      <c r="Z7" s="301"/>
      <c r="AA7" s="278" t="s">
        <v>39</v>
      </c>
      <c r="AB7" s="277"/>
      <c r="AC7" s="278" t="s">
        <v>40</v>
      </c>
      <c r="AD7" s="277"/>
      <c r="AE7" s="278" t="s">
        <v>41</v>
      </c>
      <c r="AF7" s="292"/>
      <c r="AG7" s="276" t="s">
        <v>38</v>
      </c>
      <c r="AH7" s="277"/>
      <c r="AI7" s="278" t="s">
        <v>39</v>
      </c>
      <c r="AJ7" s="277"/>
      <c r="AK7" s="278" t="s">
        <v>40</v>
      </c>
      <c r="AL7" s="279"/>
      <c r="AM7" s="279"/>
      <c r="AN7" s="279"/>
      <c r="AO7" s="278" t="s">
        <v>41</v>
      </c>
      <c r="AP7" s="279"/>
      <c r="AQ7" s="274"/>
      <c r="AR7" s="275"/>
    </row>
    <row r="8" spans="1:75" s="7" customFormat="1" ht="15.6" x14ac:dyDescent="0.3">
      <c r="A8" s="283"/>
      <c r="B8" s="286"/>
      <c r="C8" s="280" t="s">
        <v>42</v>
      </c>
      <c r="D8" s="267"/>
      <c r="E8" s="266" t="s">
        <v>43</v>
      </c>
      <c r="F8" s="267"/>
      <c r="G8" s="266" t="s">
        <v>44</v>
      </c>
      <c r="H8" s="267"/>
      <c r="I8" s="266" t="s">
        <v>46</v>
      </c>
      <c r="J8" s="267"/>
      <c r="K8" s="268" t="s">
        <v>48</v>
      </c>
      <c r="L8" s="269"/>
      <c r="M8" s="280" t="s">
        <v>42</v>
      </c>
      <c r="N8" s="267"/>
      <c r="O8" s="266" t="s">
        <v>45</v>
      </c>
      <c r="P8" s="267"/>
      <c r="Q8" s="266" t="s">
        <v>46</v>
      </c>
      <c r="R8" s="267"/>
      <c r="S8" s="266" t="s">
        <v>47</v>
      </c>
      <c r="T8" s="267"/>
      <c r="U8" s="268" t="s">
        <v>48</v>
      </c>
      <c r="V8" s="269"/>
      <c r="W8" s="280" t="s">
        <v>42</v>
      </c>
      <c r="X8" s="267"/>
      <c r="Y8" s="266" t="s">
        <v>43</v>
      </c>
      <c r="Z8" s="267"/>
      <c r="AA8" s="266" t="s">
        <v>44</v>
      </c>
      <c r="AB8" s="267"/>
      <c r="AC8" s="266" t="s">
        <v>46</v>
      </c>
      <c r="AD8" s="267"/>
      <c r="AE8" s="268" t="s">
        <v>48</v>
      </c>
      <c r="AF8" s="269"/>
      <c r="AG8" s="280" t="s">
        <v>42</v>
      </c>
      <c r="AH8" s="267"/>
      <c r="AI8" s="266" t="s">
        <v>45</v>
      </c>
      <c r="AJ8" s="267"/>
      <c r="AK8" s="266" t="s">
        <v>46</v>
      </c>
      <c r="AL8" s="267"/>
      <c r="AM8" s="266" t="s">
        <v>47</v>
      </c>
      <c r="AN8" s="267"/>
      <c r="AO8" s="268" t="s">
        <v>48</v>
      </c>
      <c r="AP8" s="281"/>
      <c r="AQ8" s="274"/>
      <c r="AR8" s="275"/>
    </row>
    <row r="9" spans="1:75" s="7" customFormat="1" ht="15.6" x14ac:dyDescent="0.3">
      <c r="A9" s="284"/>
      <c r="B9" s="287"/>
      <c r="C9" s="88" t="s">
        <v>3</v>
      </c>
      <c r="D9" s="89" t="s">
        <v>62</v>
      </c>
      <c r="E9" s="90" t="s">
        <v>3</v>
      </c>
      <c r="F9" s="90" t="s">
        <v>62</v>
      </c>
      <c r="G9" s="90" t="s">
        <v>3</v>
      </c>
      <c r="H9" s="90" t="s">
        <v>62</v>
      </c>
      <c r="I9" s="90" t="s">
        <v>3</v>
      </c>
      <c r="J9" s="90" t="s">
        <v>62</v>
      </c>
      <c r="K9" s="90" t="s">
        <v>3</v>
      </c>
      <c r="L9" s="90" t="s">
        <v>62</v>
      </c>
      <c r="M9" s="88" t="s">
        <v>3</v>
      </c>
      <c r="N9" s="89" t="s">
        <v>62</v>
      </c>
      <c r="O9" s="90" t="s">
        <v>3</v>
      </c>
      <c r="P9" s="90" t="s">
        <v>62</v>
      </c>
      <c r="Q9" s="90" t="s">
        <v>3</v>
      </c>
      <c r="R9" s="90" t="s">
        <v>62</v>
      </c>
      <c r="S9" s="90" t="s">
        <v>3</v>
      </c>
      <c r="T9" s="90" t="s">
        <v>62</v>
      </c>
      <c r="U9" s="90" t="s">
        <v>3</v>
      </c>
      <c r="V9" s="90" t="s">
        <v>62</v>
      </c>
      <c r="W9" s="88" t="s">
        <v>3</v>
      </c>
      <c r="X9" s="89" t="s">
        <v>62</v>
      </c>
      <c r="Y9" s="90" t="s">
        <v>3</v>
      </c>
      <c r="Z9" s="90" t="s">
        <v>62</v>
      </c>
      <c r="AA9" s="90" t="s">
        <v>3</v>
      </c>
      <c r="AB9" s="90" t="s">
        <v>62</v>
      </c>
      <c r="AC9" s="90" t="s">
        <v>3</v>
      </c>
      <c r="AD9" s="90" t="s">
        <v>62</v>
      </c>
      <c r="AE9" s="90" t="s">
        <v>3</v>
      </c>
      <c r="AF9" s="90" t="s">
        <v>62</v>
      </c>
      <c r="AG9" s="88" t="s">
        <v>3</v>
      </c>
      <c r="AH9" s="89" t="s">
        <v>62</v>
      </c>
      <c r="AI9" s="90" t="s">
        <v>3</v>
      </c>
      <c r="AJ9" s="90" t="s">
        <v>62</v>
      </c>
      <c r="AK9" s="90" t="s">
        <v>3</v>
      </c>
      <c r="AL9" s="90" t="s">
        <v>62</v>
      </c>
      <c r="AM9" s="90" t="s">
        <v>3</v>
      </c>
      <c r="AN9" s="90" t="s">
        <v>62</v>
      </c>
      <c r="AO9" s="90" t="s">
        <v>3</v>
      </c>
      <c r="AP9" s="90" t="s">
        <v>62</v>
      </c>
      <c r="AQ9" s="88" t="s">
        <v>3</v>
      </c>
      <c r="AR9" s="89" t="s">
        <v>62</v>
      </c>
    </row>
    <row r="10" spans="1:75" x14ac:dyDescent="0.25">
      <c r="A10" s="27" t="s">
        <v>6</v>
      </c>
      <c r="B10" s="28" t="s">
        <v>24</v>
      </c>
      <c r="C10" s="87"/>
      <c r="D10" s="52"/>
      <c r="E10" s="53"/>
      <c r="F10" s="53"/>
      <c r="G10" s="53"/>
      <c r="H10" s="53"/>
      <c r="I10" s="53"/>
      <c r="J10" s="54"/>
      <c r="K10" s="54"/>
      <c r="L10" s="40"/>
      <c r="M10" s="52"/>
      <c r="N10" s="52"/>
      <c r="O10" s="53"/>
      <c r="P10" s="53"/>
      <c r="Q10" s="53"/>
      <c r="R10" s="53"/>
      <c r="S10" s="53"/>
      <c r="T10" s="54"/>
      <c r="U10" s="53"/>
      <c r="V10" s="86"/>
      <c r="W10" s="87"/>
      <c r="X10" s="52"/>
      <c r="Y10" s="53"/>
      <c r="Z10" s="53"/>
      <c r="AA10" s="53"/>
      <c r="AB10" s="53"/>
      <c r="AC10" s="53"/>
      <c r="AD10" s="54"/>
      <c r="AE10" s="54"/>
      <c r="AF10" s="40"/>
      <c r="AG10" s="52"/>
      <c r="AH10" s="52"/>
      <c r="AI10" s="53"/>
      <c r="AJ10" s="53"/>
      <c r="AK10" s="53"/>
      <c r="AL10" s="53"/>
      <c r="AM10" s="53"/>
      <c r="AN10" s="54"/>
      <c r="AO10" s="53"/>
      <c r="AP10" s="86"/>
      <c r="AQ10" s="87"/>
      <c r="AR10" s="40"/>
    </row>
    <row r="11" spans="1:75" x14ac:dyDescent="0.25">
      <c r="A11" s="37">
        <v>1</v>
      </c>
      <c r="B11" s="19" t="s">
        <v>22</v>
      </c>
      <c r="C11" s="23"/>
      <c r="D11" s="46"/>
      <c r="E11" s="13"/>
      <c r="F11" s="13"/>
      <c r="G11" s="13"/>
      <c r="H11" s="13"/>
      <c r="I11" s="13"/>
      <c r="J11" s="41"/>
      <c r="K11" s="41"/>
      <c r="L11" s="14"/>
      <c r="M11" s="46"/>
      <c r="N11" s="46"/>
      <c r="O11" s="13"/>
      <c r="P11" s="13"/>
      <c r="Q11" s="13"/>
      <c r="R11" s="13"/>
      <c r="S11" s="13"/>
      <c r="T11" s="41"/>
      <c r="U11" s="13"/>
      <c r="V11" s="72"/>
      <c r="W11" s="23"/>
      <c r="X11" s="46"/>
      <c r="Y11" s="13"/>
      <c r="Z11" s="13"/>
      <c r="AA11" s="13"/>
      <c r="AB11" s="13"/>
      <c r="AC11" s="13"/>
      <c r="AD11" s="41"/>
      <c r="AE11" s="41"/>
      <c r="AF11" s="14"/>
      <c r="AG11" s="46"/>
      <c r="AH11" s="46"/>
      <c r="AI11" s="13"/>
      <c r="AJ11" s="13"/>
      <c r="AK11" s="13"/>
      <c r="AL11" s="13"/>
      <c r="AM11" s="13"/>
      <c r="AN11" s="41"/>
      <c r="AO11" s="13"/>
      <c r="AP11" s="72"/>
      <c r="AQ11" s="23"/>
      <c r="AR11" s="14"/>
    </row>
    <row r="12" spans="1:75" x14ac:dyDescent="0.25">
      <c r="A12" s="37">
        <v>2</v>
      </c>
      <c r="B12" s="19" t="s">
        <v>57</v>
      </c>
      <c r="C12" s="23"/>
      <c r="D12" s="46"/>
      <c r="E12" s="13"/>
      <c r="F12" s="13"/>
      <c r="G12" s="13"/>
      <c r="H12" s="13"/>
      <c r="I12" s="13"/>
      <c r="J12" s="41"/>
      <c r="K12" s="41"/>
      <c r="L12" s="14"/>
      <c r="M12" s="46"/>
      <c r="N12" s="46"/>
      <c r="O12" s="13"/>
      <c r="P12" s="13"/>
      <c r="Q12" s="13"/>
      <c r="R12" s="13"/>
      <c r="S12" s="13"/>
      <c r="T12" s="41"/>
      <c r="U12" s="13"/>
      <c r="V12" s="72"/>
      <c r="W12" s="23"/>
      <c r="X12" s="46"/>
      <c r="Y12" s="13"/>
      <c r="Z12" s="13"/>
      <c r="AA12" s="13"/>
      <c r="AB12" s="13"/>
      <c r="AC12" s="13"/>
      <c r="AD12" s="41"/>
      <c r="AE12" s="41"/>
      <c r="AF12" s="14"/>
      <c r="AG12" s="46"/>
      <c r="AH12" s="46"/>
      <c r="AI12" s="13"/>
      <c r="AJ12" s="13"/>
      <c r="AK12" s="13"/>
      <c r="AL12" s="13"/>
      <c r="AM12" s="13"/>
      <c r="AN12" s="41"/>
      <c r="AO12" s="13"/>
      <c r="AP12" s="72"/>
      <c r="AQ12" s="23"/>
      <c r="AR12" s="14"/>
    </row>
    <row r="13" spans="1:75" x14ac:dyDescent="0.25">
      <c r="A13" s="39">
        <v>3</v>
      </c>
      <c r="B13" s="19" t="s">
        <v>56</v>
      </c>
      <c r="C13" s="23"/>
      <c r="D13" s="46"/>
      <c r="E13" s="13"/>
      <c r="F13" s="13"/>
      <c r="G13" s="13"/>
      <c r="H13" s="13"/>
      <c r="I13" s="13"/>
      <c r="J13" s="41"/>
      <c r="K13" s="41"/>
      <c r="L13" s="14"/>
      <c r="M13" s="46"/>
      <c r="N13" s="46"/>
      <c r="O13" s="13"/>
      <c r="P13" s="13"/>
      <c r="Q13" s="13"/>
      <c r="R13" s="13"/>
      <c r="S13" s="13"/>
      <c r="T13" s="41"/>
      <c r="U13" s="13"/>
      <c r="V13" s="72"/>
      <c r="W13" s="23"/>
      <c r="X13" s="46"/>
      <c r="Y13" s="13"/>
      <c r="Z13" s="13"/>
      <c r="AA13" s="13"/>
      <c r="AB13" s="13"/>
      <c r="AC13" s="13"/>
      <c r="AD13" s="41"/>
      <c r="AE13" s="41"/>
      <c r="AF13" s="14"/>
      <c r="AG13" s="46"/>
      <c r="AH13" s="46"/>
      <c r="AI13" s="13"/>
      <c r="AJ13" s="13"/>
      <c r="AK13" s="13"/>
      <c r="AL13" s="13"/>
      <c r="AM13" s="13"/>
      <c r="AN13" s="41"/>
      <c r="AO13" s="13"/>
      <c r="AP13" s="72"/>
      <c r="AQ13" s="23"/>
      <c r="AR13" s="14"/>
    </row>
    <row r="14" spans="1:75" x14ac:dyDescent="0.25">
      <c r="A14" s="15">
        <v>4</v>
      </c>
      <c r="B14" s="19" t="s">
        <v>23</v>
      </c>
      <c r="C14" s="24"/>
      <c r="D14" s="67"/>
      <c r="E14" s="11"/>
      <c r="F14" s="11"/>
      <c r="G14" s="11"/>
      <c r="H14" s="11"/>
      <c r="I14" s="11"/>
      <c r="J14" s="51"/>
      <c r="K14" s="51"/>
      <c r="L14" s="26"/>
      <c r="M14" s="47"/>
      <c r="N14" s="47"/>
      <c r="O14" s="8"/>
      <c r="P14" s="8"/>
      <c r="Q14" s="8"/>
      <c r="R14" s="8"/>
      <c r="S14" s="8"/>
      <c r="T14" s="42"/>
      <c r="U14" s="8"/>
      <c r="V14" s="76"/>
      <c r="W14" s="24"/>
      <c r="X14" s="67"/>
      <c r="Y14" s="11"/>
      <c r="Z14" s="11"/>
      <c r="AA14" s="11"/>
      <c r="AB14" s="11"/>
      <c r="AC14" s="11"/>
      <c r="AD14" s="51"/>
      <c r="AE14" s="51"/>
      <c r="AF14" s="26"/>
      <c r="AG14" s="47"/>
      <c r="AH14" s="47"/>
      <c r="AI14" s="8"/>
      <c r="AJ14" s="8"/>
      <c r="AK14" s="8"/>
      <c r="AL14" s="8"/>
      <c r="AM14" s="8"/>
      <c r="AN14" s="42"/>
      <c r="AO14" s="8"/>
      <c r="AP14" s="76"/>
      <c r="AQ14" s="91"/>
      <c r="AR14" s="16"/>
    </row>
    <row r="15" spans="1:75" s="6" customFormat="1" x14ac:dyDescent="0.25">
      <c r="A15" s="17"/>
      <c r="B15" s="20" t="s">
        <v>11</v>
      </c>
      <c r="C15" s="25">
        <f t="shared" ref="C15:U15" si="0">SUM(C11:C14)</f>
        <v>0</v>
      </c>
      <c r="D15" s="48"/>
      <c r="E15" s="38">
        <f t="shared" ref="E15" si="1">SUM(E11:E14)</f>
        <v>0</v>
      </c>
      <c r="F15" s="38"/>
      <c r="G15" s="38">
        <f t="shared" si="0"/>
        <v>0</v>
      </c>
      <c r="H15" s="38"/>
      <c r="I15" s="38">
        <f t="shared" si="0"/>
        <v>0</v>
      </c>
      <c r="J15" s="43"/>
      <c r="K15" s="38">
        <f t="shared" ref="K15" si="2">SUM(K11:K14)</f>
        <v>0</v>
      </c>
      <c r="L15" s="79"/>
      <c r="M15" s="48">
        <f t="shared" si="0"/>
        <v>0</v>
      </c>
      <c r="N15" s="48"/>
      <c r="O15" s="38">
        <f t="shared" si="0"/>
        <v>0</v>
      </c>
      <c r="P15" s="38"/>
      <c r="Q15" s="38">
        <f t="shared" si="0"/>
        <v>0</v>
      </c>
      <c r="R15" s="38"/>
      <c r="S15" s="38">
        <f t="shared" si="0"/>
        <v>0</v>
      </c>
      <c r="T15" s="43"/>
      <c r="U15" s="38">
        <f t="shared" si="0"/>
        <v>0</v>
      </c>
      <c r="V15" s="73"/>
      <c r="W15" s="25">
        <f t="shared" ref="W15" si="3">SUM(W11:W14)</f>
        <v>0</v>
      </c>
      <c r="X15" s="48"/>
      <c r="Y15" s="38">
        <f t="shared" ref="Y15" si="4">SUM(Y11:Y14)</f>
        <v>0</v>
      </c>
      <c r="Z15" s="38"/>
      <c r="AA15" s="38">
        <f t="shared" ref="AA15" si="5">SUM(AA11:AA14)</f>
        <v>0</v>
      </c>
      <c r="AB15" s="38"/>
      <c r="AC15" s="38">
        <f t="shared" ref="AC15" si="6">SUM(AC11:AC14)</f>
        <v>0</v>
      </c>
      <c r="AD15" s="43"/>
      <c r="AE15" s="38">
        <f t="shared" ref="AE15" si="7">SUM(AE11:AE14)</f>
        <v>0</v>
      </c>
      <c r="AF15" s="79"/>
      <c r="AG15" s="48">
        <f t="shared" ref="AG15" si="8">SUM(AG11:AG14)</f>
        <v>0</v>
      </c>
      <c r="AH15" s="48"/>
      <c r="AI15" s="38">
        <f t="shared" ref="AI15" si="9">SUM(AI11:AI14)</f>
        <v>0</v>
      </c>
      <c r="AJ15" s="38"/>
      <c r="AK15" s="38">
        <f t="shared" ref="AK15" si="10">SUM(AK11:AK14)</f>
        <v>0</v>
      </c>
      <c r="AL15" s="38"/>
      <c r="AM15" s="38">
        <f t="shared" ref="AM15" si="11">SUM(AM11:AM14)</f>
        <v>0</v>
      </c>
      <c r="AN15" s="43"/>
      <c r="AO15" s="38">
        <f t="shared" ref="AO15" si="12">SUM(AO11:AO14)</f>
        <v>0</v>
      </c>
      <c r="AP15" s="73"/>
      <c r="AQ15" s="25">
        <f t="shared" ref="AQ15" si="13">SUM(AQ11:AQ14)</f>
        <v>0</v>
      </c>
      <c r="AR15" s="79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</row>
    <row r="16" spans="1:75" x14ac:dyDescent="0.25">
      <c r="A16" s="29" t="s">
        <v>4</v>
      </c>
      <c r="B16" s="28" t="s">
        <v>0</v>
      </c>
      <c r="C16" s="30"/>
      <c r="D16" s="68"/>
      <c r="E16" s="31"/>
      <c r="F16" s="31"/>
      <c r="G16" s="31"/>
      <c r="H16" s="31"/>
      <c r="I16" s="31"/>
      <c r="J16" s="70"/>
      <c r="K16" s="31"/>
      <c r="L16" s="80"/>
      <c r="M16" s="49"/>
      <c r="N16" s="49"/>
      <c r="O16" s="32"/>
      <c r="P16" s="32"/>
      <c r="Q16" s="32"/>
      <c r="R16" s="32"/>
      <c r="S16" s="32"/>
      <c r="T16" s="44"/>
      <c r="U16" s="32"/>
      <c r="V16" s="77"/>
      <c r="W16" s="30"/>
      <c r="X16" s="68"/>
      <c r="Y16" s="31"/>
      <c r="Z16" s="31"/>
      <c r="AA16" s="31"/>
      <c r="AB16" s="31"/>
      <c r="AC16" s="31"/>
      <c r="AD16" s="70"/>
      <c r="AE16" s="31"/>
      <c r="AF16" s="80"/>
      <c r="AG16" s="49"/>
      <c r="AH16" s="49"/>
      <c r="AI16" s="32"/>
      <c r="AJ16" s="32"/>
      <c r="AK16" s="32"/>
      <c r="AL16" s="32"/>
      <c r="AM16" s="32"/>
      <c r="AN16" s="44"/>
      <c r="AO16" s="32"/>
      <c r="AP16" s="77"/>
      <c r="AQ16" s="92"/>
      <c r="AR16" s="94"/>
    </row>
    <row r="17" spans="1:75" x14ac:dyDescent="0.25">
      <c r="A17" s="15">
        <v>1</v>
      </c>
      <c r="B17" s="19" t="s">
        <v>25</v>
      </c>
      <c r="C17" s="24"/>
      <c r="D17" s="67"/>
      <c r="E17" s="11"/>
      <c r="F17" s="11"/>
      <c r="G17" s="11"/>
      <c r="H17" s="11"/>
      <c r="I17" s="11"/>
      <c r="J17" s="51"/>
      <c r="K17" s="11"/>
      <c r="L17" s="81"/>
      <c r="M17" s="47"/>
      <c r="N17" s="47"/>
      <c r="O17" s="8"/>
      <c r="P17" s="8"/>
      <c r="Q17" s="8"/>
      <c r="R17" s="8"/>
      <c r="S17" s="8"/>
      <c r="T17" s="42"/>
      <c r="U17" s="8"/>
      <c r="V17" s="76"/>
      <c r="W17" s="24"/>
      <c r="X17" s="67"/>
      <c r="Y17" s="11"/>
      <c r="Z17" s="11"/>
      <c r="AA17" s="11"/>
      <c r="AB17" s="11"/>
      <c r="AC17" s="11"/>
      <c r="AD17" s="51"/>
      <c r="AE17" s="11"/>
      <c r="AF17" s="81"/>
      <c r="AG17" s="47"/>
      <c r="AH17" s="47"/>
      <c r="AI17" s="8"/>
      <c r="AJ17" s="8"/>
      <c r="AK17" s="8"/>
      <c r="AL17" s="8"/>
      <c r="AM17" s="8"/>
      <c r="AN17" s="42"/>
      <c r="AO17" s="8"/>
      <c r="AP17" s="76"/>
      <c r="AQ17" s="91"/>
      <c r="AR17" s="95"/>
    </row>
    <row r="18" spans="1:75" x14ac:dyDescent="0.25">
      <c r="A18" s="15">
        <v>2</v>
      </c>
      <c r="B18" s="21" t="s">
        <v>12</v>
      </c>
      <c r="C18" s="24"/>
      <c r="D18" s="67"/>
      <c r="E18" s="11"/>
      <c r="F18" s="11"/>
      <c r="G18" s="11"/>
      <c r="H18" s="11"/>
      <c r="I18" s="11"/>
      <c r="J18" s="51"/>
      <c r="K18" s="11"/>
      <c r="L18" s="81"/>
      <c r="M18" s="47"/>
      <c r="N18" s="47"/>
      <c r="O18" s="8"/>
      <c r="P18" s="8"/>
      <c r="Q18" s="8"/>
      <c r="R18" s="8"/>
      <c r="S18" s="8"/>
      <c r="T18" s="42"/>
      <c r="U18" s="8"/>
      <c r="V18" s="76"/>
      <c r="W18" s="24"/>
      <c r="X18" s="67"/>
      <c r="Y18" s="11"/>
      <c r="Z18" s="11"/>
      <c r="AA18" s="11"/>
      <c r="AB18" s="11"/>
      <c r="AC18" s="11"/>
      <c r="AD18" s="51"/>
      <c r="AE18" s="11"/>
      <c r="AF18" s="81"/>
      <c r="AG18" s="47"/>
      <c r="AH18" s="47"/>
      <c r="AI18" s="8"/>
      <c r="AJ18" s="8"/>
      <c r="AK18" s="8"/>
      <c r="AL18" s="8"/>
      <c r="AM18" s="8"/>
      <c r="AN18" s="42"/>
      <c r="AO18" s="8"/>
      <c r="AP18" s="76"/>
      <c r="AQ18" s="91"/>
      <c r="AR18" s="95"/>
    </row>
    <row r="19" spans="1:75" x14ac:dyDescent="0.25">
      <c r="A19" s="15">
        <v>3</v>
      </c>
      <c r="B19" s="19" t="s">
        <v>29</v>
      </c>
      <c r="C19" s="24"/>
      <c r="D19" s="67"/>
      <c r="E19" s="11"/>
      <c r="F19" s="11"/>
      <c r="G19" s="11"/>
      <c r="H19" s="11"/>
      <c r="I19" s="11"/>
      <c r="J19" s="51"/>
      <c r="K19" s="11"/>
      <c r="L19" s="81"/>
      <c r="M19" s="47"/>
      <c r="N19" s="47"/>
      <c r="O19" s="8"/>
      <c r="P19" s="8"/>
      <c r="Q19" s="8"/>
      <c r="R19" s="8"/>
      <c r="S19" s="8"/>
      <c r="T19" s="42"/>
      <c r="U19" s="8"/>
      <c r="V19" s="76"/>
      <c r="W19" s="24"/>
      <c r="X19" s="67"/>
      <c r="Y19" s="11"/>
      <c r="Z19" s="11"/>
      <c r="AA19" s="11"/>
      <c r="AB19" s="11"/>
      <c r="AC19" s="11"/>
      <c r="AD19" s="51"/>
      <c r="AE19" s="11"/>
      <c r="AF19" s="81"/>
      <c r="AG19" s="47"/>
      <c r="AH19" s="47"/>
      <c r="AI19" s="8"/>
      <c r="AJ19" s="8"/>
      <c r="AK19" s="8"/>
      <c r="AL19" s="8"/>
      <c r="AM19" s="8"/>
      <c r="AN19" s="42"/>
      <c r="AO19" s="8"/>
      <c r="AP19" s="76"/>
      <c r="AQ19" s="91"/>
      <c r="AR19" s="95"/>
    </row>
    <row r="20" spans="1:75" s="6" customFormat="1" x14ac:dyDescent="0.25">
      <c r="A20" s="17"/>
      <c r="B20" s="20" t="s">
        <v>13</v>
      </c>
      <c r="C20" s="25">
        <f>SUM(C17:C19)</f>
        <v>0</v>
      </c>
      <c r="D20" s="48"/>
      <c r="E20" s="38">
        <f t="shared" ref="E20" si="14">SUM(E17:E19)</f>
        <v>0</v>
      </c>
      <c r="F20" s="38"/>
      <c r="G20" s="38">
        <f t="shared" ref="G20:U20" si="15">SUM(G17:G19)</f>
        <v>0</v>
      </c>
      <c r="H20" s="38"/>
      <c r="I20" s="38">
        <f t="shared" si="15"/>
        <v>0</v>
      </c>
      <c r="J20" s="43"/>
      <c r="K20" s="38">
        <f t="shared" ref="K20" si="16">SUM(K17:K19)</f>
        <v>0</v>
      </c>
      <c r="L20" s="79"/>
      <c r="M20" s="48">
        <f t="shared" si="15"/>
        <v>0</v>
      </c>
      <c r="N20" s="48"/>
      <c r="O20" s="38">
        <f t="shared" si="15"/>
        <v>0</v>
      </c>
      <c r="P20" s="38"/>
      <c r="Q20" s="38">
        <f t="shared" si="15"/>
        <v>0</v>
      </c>
      <c r="R20" s="38"/>
      <c r="S20" s="38">
        <f t="shared" si="15"/>
        <v>0</v>
      </c>
      <c r="T20" s="43"/>
      <c r="U20" s="38">
        <f t="shared" si="15"/>
        <v>0</v>
      </c>
      <c r="V20" s="73"/>
      <c r="W20" s="25">
        <f>SUM(W17:W19)</f>
        <v>0</v>
      </c>
      <c r="X20" s="48"/>
      <c r="Y20" s="38">
        <f t="shared" ref="Y20" si="17">SUM(Y17:Y19)</f>
        <v>0</v>
      </c>
      <c r="Z20" s="38"/>
      <c r="AA20" s="38">
        <f t="shared" ref="AA20" si="18">SUM(AA17:AA19)</f>
        <v>0</v>
      </c>
      <c r="AB20" s="38"/>
      <c r="AC20" s="38">
        <f t="shared" ref="AC20" si="19">SUM(AC17:AC19)</f>
        <v>0</v>
      </c>
      <c r="AD20" s="43"/>
      <c r="AE20" s="38">
        <f t="shared" ref="AE20" si="20">SUM(AE17:AE19)</f>
        <v>0</v>
      </c>
      <c r="AF20" s="79"/>
      <c r="AG20" s="48">
        <f t="shared" ref="AG20" si="21">SUM(AG17:AG19)</f>
        <v>0</v>
      </c>
      <c r="AH20" s="48"/>
      <c r="AI20" s="38">
        <f t="shared" ref="AI20" si="22">SUM(AI17:AI19)</f>
        <v>0</v>
      </c>
      <c r="AJ20" s="38"/>
      <c r="AK20" s="38">
        <f t="shared" ref="AK20" si="23">SUM(AK17:AK19)</f>
        <v>0</v>
      </c>
      <c r="AL20" s="38"/>
      <c r="AM20" s="38">
        <f t="shared" ref="AM20" si="24">SUM(AM17:AM19)</f>
        <v>0</v>
      </c>
      <c r="AN20" s="43"/>
      <c r="AO20" s="38">
        <f t="shared" ref="AO20" si="25">SUM(AO17:AO19)</f>
        <v>0</v>
      </c>
      <c r="AP20" s="73"/>
      <c r="AQ20" s="25">
        <f t="shared" ref="AQ20" si="26">SUM(AQ17:AQ19)</f>
        <v>0</v>
      </c>
      <c r="AR20" s="79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</row>
    <row r="21" spans="1:75" x14ac:dyDescent="0.25">
      <c r="A21" s="29" t="s">
        <v>5</v>
      </c>
      <c r="B21" s="33" t="s">
        <v>1</v>
      </c>
      <c r="C21" s="30"/>
      <c r="D21" s="68"/>
      <c r="E21" s="31"/>
      <c r="F21" s="31"/>
      <c r="G21" s="31"/>
      <c r="H21" s="31"/>
      <c r="I21" s="31"/>
      <c r="J21" s="70"/>
      <c r="K21" s="31"/>
      <c r="L21" s="80"/>
      <c r="M21" s="49"/>
      <c r="N21" s="49"/>
      <c r="O21" s="32"/>
      <c r="P21" s="32"/>
      <c r="Q21" s="32"/>
      <c r="R21" s="32"/>
      <c r="S21" s="32"/>
      <c r="T21" s="44"/>
      <c r="U21" s="32"/>
      <c r="V21" s="77"/>
      <c r="W21" s="30"/>
      <c r="X21" s="68"/>
      <c r="Y21" s="31"/>
      <c r="Z21" s="31"/>
      <c r="AA21" s="31"/>
      <c r="AB21" s="31"/>
      <c r="AC21" s="31"/>
      <c r="AD21" s="70"/>
      <c r="AE21" s="31"/>
      <c r="AF21" s="80"/>
      <c r="AG21" s="49"/>
      <c r="AH21" s="49"/>
      <c r="AI21" s="32"/>
      <c r="AJ21" s="32"/>
      <c r="AK21" s="32"/>
      <c r="AL21" s="32"/>
      <c r="AM21" s="32"/>
      <c r="AN21" s="44"/>
      <c r="AO21" s="32"/>
      <c r="AP21" s="77"/>
      <c r="AQ21" s="92"/>
      <c r="AR21" s="94"/>
    </row>
    <row r="22" spans="1:75" x14ac:dyDescent="0.25">
      <c r="A22" s="15">
        <v>1</v>
      </c>
      <c r="B22" s="19" t="s">
        <v>26</v>
      </c>
      <c r="C22" s="24"/>
      <c r="D22" s="67"/>
      <c r="E22" s="11"/>
      <c r="F22" s="11"/>
      <c r="G22" s="11"/>
      <c r="H22" s="11"/>
      <c r="I22" s="11"/>
      <c r="J22" s="51"/>
      <c r="K22" s="11"/>
      <c r="L22" s="81"/>
      <c r="M22" s="47"/>
      <c r="N22" s="47"/>
      <c r="O22" s="8"/>
      <c r="P22" s="8"/>
      <c r="Q22" s="8"/>
      <c r="R22" s="8"/>
      <c r="S22" s="8"/>
      <c r="T22" s="42"/>
      <c r="U22" s="8"/>
      <c r="V22" s="76"/>
      <c r="W22" s="24"/>
      <c r="X22" s="67"/>
      <c r="Y22" s="11"/>
      <c r="Z22" s="11"/>
      <c r="AA22" s="11"/>
      <c r="AB22" s="11"/>
      <c r="AC22" s="11"/>
      <c r="AD22" s="51"/>
      <c r="AE22" s="11"/>
      <c r="AF22" s="81"/>
      <c r="AG22" s="47"/>
      <c r="AH22" s="47"/>
      <c r="AI22" s="8"/>
      <c r="AJ22" s="8"/>
      <c r="AK22" s="8"/>
      <c r="AL22" s="8"/>
      <c r="AM22" s="8"/>
      <c r="AN22" s="42"/>
      <c r="AO22" s="8"/>
      <c r="AP22" s="76"/>
      <c r="AQ22" s="91"/>
      <c r="AR22" s="95"/>
    </row>
    <row r="23" spans="1:75" x14ac:dyDescent="0.25">
      <c r="A23" s="15">
        <v>2</v>
      </c>
      <c r="B23" s="21" t="s">
        <v>14</v>
      </c>
      <c r="C23" s="24"/>
      <c r="D23" s="67"/>
      <c r="E23" s="11"/>
      <c r="F23" s="11"/>
      <c r="G23" s="11"/>
      <c r="H23" s="11"/>
      <c r="I23" s="11"/>
      <c r="J23" s="51"/>
      <c r="K23" s="11"/>
      <c r="L23" s="81"/>
      <c r="M23" s="47"/>
      <c r="N23" s="47"/>
      <c r="O23" s="8"/>
      <c r="P23" s="8"/>
      <c r="Q23" s="8"/>
      <c r="R23" s="8"/>
      <c r="S23" s="8"/>
      <c r="T23" s="42"/>
      <c r="U23" s="8"/>
      <c r="V23" s="76"/>
      <c r="W23" s="24"/>
      <c r="X23" s="67"/>
      <c r="Y23" s="11"/>
      <c r="Z23" s="11"/>
      <c r="AA23" s="11"/>
      <c r="AB23" s="11"/>
      <c r="AC23" s="11"/>
      <c r="AD23" s="51"/>
      <c r="AE23" s="11"/>
      <c r="AF23" s="81"/>
      <c r="AG23" s="47"/>
      <c r="AH23" s="47"/>
      <c r="AI23" s="8"/>
      <c r="AJ23" s="8"/>
      <c r="AK23" s="8"/>
      <c r="AL23" s="8"/>
      <c r="AM23" s="8"/>
      <c r="AN23" s="42"/>
      <c r="AO23" s="8"/>
      <c r="AP23" s="76"/>
      <c r="AQ23" s="91"/>
      <c r="AR23" s="95"/>
    </row>
    <row r="24" spans="1:75" x14ac:dyDescent="0.25">
      <c r="A24" s="18">
        <v>3</v>
      </c>
      <c r="B24" s="19" t="s">
        <v>30</v>
      </c>
      <c r="C24" s="24"/>
      <c r="D24" s="67"/>
      <c r="E24" s="11"/>
      <c r="F24" s="11"/>
      <c r="G24" s="11"/>
      <c r="H24" s="11"/>
      <c r="I24" s="11"/>
      <c r="J24" s="51"/>
      <c r="K24" s="11"/>
      <c r="L24" s="81"/>
      <c r="M24" s="47"/>
      <c r="N24" s="47"/>
      <c r="O24" s="8"/>
      <c r="P24" s="8"/>
      <c r="Q24" s="8"/>
      <c r="R24" s="8"/>
      <c r="S24" s="8"/>
      <c r="T24" s="42"/>
      <c r="U24" s="8"/>
      <c r="V24" s="76"/>
      <c r="W24" s="24"/>
      <c r="X24" s="67"/>
      <c r="Y24" s="11"/>
      <c r="Z24" s="11"/>
      <c r="AA24" s="11"/>
      <c r="AB24" s="11"/>
      <c r="AC24" s="11"/>
      <c r="AD24" s="51"/>
      <c r="AE24" s="11"/>
      <c r="AF24" s="81"/>
      <c r="AG24" s="47"/>
      <c r="AH24" s="47"/>
      <c r="AI24" s="8"/>
      <c r="AJ24" s="8"/>
      <c r="AK24" s="8"/>
      <c r="AL24" s="8"/>
      <c r="AM24" s="8"/>
      <c r="AN24" s="42"/>
      <c r="AO24" s="8"/>
      <c r="AP24" s="76"/>
      <c r="AQ24" s="91"/>
      <c r="AR24" s="95"/>
    </row>
    <row r="25" spans="1:75" s="6" customFormat="1" x14ac:dyDescent="0.25">
      <c r="A25" s="17"/>
      <c r="B25" s="20" t="s">
        <v>15</v>
      </c>
      <c r="C25" s="25">
        <f>SUM(C22:C24)</f>
        <v>0</v>
      </c>
      <c r="D25" s="48"/>
      <c r="E25" s="38">
        <f t="shared" ref="E25" si="27">SUM(E22:E24)</f>
        <v>0</v>
      </c>
      <c r="F25" s="38"/>
      <c r="G25" s="38">
        <f t="shared" ref="G25:U25" si="28">SUM(G22:G24)</f>
        <v>0</v>
      </c>
      <c r="H25" s="38"/>
      <c r="I25" s="38">
        <f t="shared" si="28"/>
        <v>0</v>
      </c>
      <c r="J25" s="43"/>
      <c r="K25" s="38">
        <f t="shared" ref="K25" si="29">SUM(K22:K24)</f>
        <v>0</v>
      </c>
      <c r="L25" s="79"/>
      <c r="M25" s="48">
        <f t="shared" si="28"/>
        <v>0</v>
      </c>
      <c r="N25" s="48"/>
      <c r="O25" s="38">
        <f t="shared" si="28"/>
        <v>0</v>
      </c>
      <c r="P25" s="38"/>
      <c r="Q25" s="38">
        <f t="shared" si="28"/>
        <v>0</v>
      </c>
      <c r="R25" s="38"/>
      <c r="S25" s="38">
        <f t="shared" si="28"/>
        <v>0</v>
      </c>
      <c r="T25" s="43"/>
      <c r="U25" s="38">
        <f t="shared" si="28"/>
        <v>0</v>
      </c>
      <c r="V25" s="73"/>
      <c r="W25" s="25">
        <f>SUM(W22:W24)</f>
        <v>0</v>
      </c>
      <c r="X25" s="48"/>
      <c r="Y25" s="38">
        <f t="shared" ref="Y25" si="30">SUM(Y22:Y24)</f>
        <v>0</v>
      </c>
      <c r="Z25" s="38"/>
      <c r="AA25" s="38">
        <f t="shared" ref="AA25" si="31">SUM(AA22:AA24)</f>
        <v>0</v>
      </c>
      <c r="AB25" s="38"/>
      <c r="AC25" s="38">
        <f t="shared" ref="AC25" si="32">SUM(AC22:AC24)</f>
        <v>0</v>
      </c>
      <c r="AD25" s="43"/>
      <c r="AE25" s="38">
        <f t="shared" ref="AE25" si="33">SUM(AE22:AE24)</f>
        <v>0</v>
      </c>
      <c r="AF25" s="79"/>
      <c r="AG25" s="48">
        <f t="shared" ref="AG25" si="34">SUM(AG22:AG24)</f>
        <v>0</v>
      </c>
      <c r="AH25" s="48"/>
      <c r="AI25" s="38">
        <f t="shared" ref="AI25" si="35">SUM(AI22:AI24)</f>
        <v>0</v>
      </c>
      <c r="AJ25" s="38"/>
      <c r="AK25" s="38">
        <f t="shared" ref="AK25" si="36">SUM(AK22:AK24)</f>
        <v>0</v>
      </c>
      <c r="AL25" s="38"/>
      <c r="AM25" s="38">
        <f t="shared" ref="AM25" si="37">SUM(AM22:AM24)</f>
        <v>0</v>
      </c>
      <c r="AN25" s="43"/>
      <c r="AO25" s="38">
        <f t="shared" ref="AO25" si="38">SUM(AO22:AO24)</f>
        <v>0</v>
      </c>
      <c r="AP25" s="73"/>
      <c r="AQ25" s="25">
        <f t="shared" ref="AQ25" si="39">SUM(AQ22:AQ24)</f>
        <v>0</v>
      </c>
      <c r="AR25" s="79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</row>
    <row r="26" spans="1:75" s="6" customFormat="1" x14ac:dyDescent="0.25">
      <c r="A26" s="29" t="s">
        <v>7</v>
      </c>
      <c r="B26" s="33" t="s">
        <v>33</v>
      </c>
      <c r="C26" s="34"/>
      <c r="D26" s="69"/>
      <c r="E26" s="35"/>
      <c r="F26" s="35"/>
      <c r="G26" s="35"/>
      <c r="H26" s="35"/>
      <c r="I26" s="35"/>
      <c r="J26" s="71"/>
      <c r="K26" s="35"/>
      <c r="L26" s="82"/>
      <c r="M26" s="50"/>
      <c r="N26" s="50"/>
      <c r="O26" s="36"/>
      <c r="P26" s="36"/>
      <c r="Q26" s="36"/>
      <c r="R26" s="36"/>
      <c r="S26" s="36"/>
      <c r="T26" s="45"/>
      <c r="U26" s="36"/>
      <c r="V26" s="78"/>
      <c r="W26" s="34"/>
      <c r="X26" s="69"/>
      <c r="Y26" s="35"/>
      <c r="Z26" s="35"/>
      <c r="AA26" s="35"/>
      <c r="AB26" s="35"/>
      <c r="AC26" s="35"/>
      <c r="AD26" s="71"/>
      <c r="AE26" s="35"/>
      <c r="AF26" s="82"/>
      <c r="AG26" s="50"/>
      <c r="AH26" s="50"/>
      <c r="AI26" s="36"/>
      <c r="AJ26" s="36"/>
      <c r="AK26" s="36"/>
      <c r="AL26" s="36"/>
      <c r="AM26" s="36"/>
      <c r="AN26" s="45"/>
      <c r="AO26" s="36"/>
      <c r="AP26" s="78"/>
      <c r="AQ26" s="93"/>
      <c r="AR26" s="96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</row>
    <row r="27" spans="1:75" s="6" customFormat="1" x14ac:dyDescent="0.25">
      <c r="A27" s="17"/>
      <c r="B27" s="22" t="s">
        <v>16</v>
      </c>
      <c r="C27" s="25">
        <f>C26</f>
        <v>0</v>
      </c>
      <c r="D27" s="48"/>
      <c r="E27" s="38">
        <f t="shared" ref="E27" si="40">E26</f>
        <v>0</v>
      </c>
      <c r="F27" s="38"/>
      <c r="G27" s="38">
        <f t="shared" ref="G27:U27" si="41">G26</f>
        <v>0</v>
      </c>
      <c r="H27" s="38"/>
      <c r="I27" s="38">
        <f t="shared" si="41"/>
        <v>0</v>
      </c>
      <c r="J27" s="43"/>
      <c r="K27" s="38">
        <f t="shared" ref="K27" si="42">K26</f>
        <v>0</v>
      </c>
      <c r="L27" s="79"/>
      <c r="M27" s="48">
        <f t="shared" si="41"/>
        <v>0</v>
      </c>
      <c r="N27" s="48"/>
      <c r="O27" s="38">
        <f t="shared" si="41"/>
        <v>0</v>
      </c>
      <c r="P27" s="38"/>
      <c r="Q27" s="38">
        <f t="shared" si="41"/>
        <v>0</v>
      </c>
      <c r="R27" s="38"/>
      <c r="S27" s="38">
        <f t="shared" si="41"/>
        <v>0</v>
      </c>
      <c r="T27" s="43"/>
      <c r="U27" s="38">
        <f t="shared" si="41"/>
        <v>0</v>
      </c>
      <c r="V27" s="73"/>
      <c r="W27" s="25">
        <f>W26</f>
        <v>0</v>
      </c>
      <c r="X27" s="48"/>
      <c r="Y27" s="38">
        <f t="shared" ref="Y27" si="43">Y26</f>
        <v>0</v>
      </c>
      <c r="Z27" s="38"/>
      <c r="AA27" s="38">
        <f t="shared" ref="AA27" si="44">AA26</f>
        <v>0</v>
      </c>
      <c r="AB27" s="38"/>
      <c r="AC27" s="38">
        <f t="shared" ref="AC27" si="45">AC26</f>
        <v>0</v>
      </c>
      <c r="AD27" s="43"/>
      <c r="AE27" s="38">
        <f t="shared" ref="AE27" si="46">AE26</f>
        <v>0</v>
      </c>
      <c r="AF27" s="79"/>
      <c r="AG27" s="48">
        <f t="shared" ref="AG27" si="47">AG26</f>
        <v>0</v>
      </c>
      <c r="AH27" s="48"/>
      <c r="AI27" s="38">
        <f t="shared" ref="AI27" si="48">AI26</f>
        <v>0</v>
      </c>
      <c r="AJ27" s="38"/>
      <c r="AK27" s="38">
        <f t="shared" ref="AK27" si="49">AK26</f>
        <v>0</v>
      </c>
      <c r="AL27" s="38"/>
      <c r="AM27" s="38">
        <f t="shared" ref="AM27" si="50">AM26</f>
        <v>0</v>
      </c>
      <c r="AN27" s="43"/>
      <c r="AO27" s="38">
        <f t="shared" ref="AO27" si="51">AO26</f>
        <v>0</v>
      </c>
      <c r="AP27" s="73"/>
      <c r="AQ27" s="25">
        <f t="shared" ref="AQ27" si="52">AQ26</f>
        <v>0</v>
      </c>
      <c r="AR27" s="79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</row>
    <row r="28" spans="1:75" x14ac:dyDescent="0.25">
      <c r="A28" s="29" t="s">
        <v>8</v>
      </c>
      <c r="B28" s="33" t="s">
        <v>31</v>
      </c>
      <c r="C28" s="30"/>
      <c r="D28" s="68"/>
      <c r="E28" s="31"/>
      <c r="F28" s="31"/>
      <c r="G28" s="31"/>
      <c r="H28" s="31"/>
      <c r="I28" s="31"/>
      <c r="J28" s="70"/>
      <c r="K28" s="31"/>
      <c r="L28" s="80"/>
      <c r="M28" s="49"/>
      <c r="N28" s="49"/>
      <c r="O28" s="32"/>
      <c r="P28" s="32"/>
      <c r="Q28" s="32"/>
      <c r="R28" s="32"/>
      <c r="S28" s="32"/>
      <c r="T28" s="44"/>
      <c r="U28" s="32"/>
      <c r="V28" s="77"/>
      <c r="W28" s="30"/>
      <c r="X28" s="68"/>
      <c r="Y28" s="31"/>
      <c r="Z28" s="31"/>
      <c r="AA28" s="31"/>
      <c r="AB28" s="31"/>
      <c r="AC28" s="31"/>
      <c r="AD28" s="70"/>
      <c r="AE28" s="31"/>
      <c r="AF28" s="80"/>
      <c r="AG28" s="49"/>
      <c r="AH28" s="49"/>
      <c r="AI28" s="32"/>
      <c r="AJ28" s="32"/>
      <c r="AK28" s="32"/>
      <c r="AL28" s="32"/>
      <c r="AM28" s="32"/>
      <c r="AN28" s="44"/>
      <c r="AO28" s="32"/>
      <c r="AP28" s="77"/>
      <c r="AQ28" s="92"/>
      <c r="AR28" s="94"/>
    </row>
    <row r="29" spans="1:75" x14ac:dyDescent="0.25">
      <c r="A29" s="15">
        <v>1</v>
      </c>
      <c r="B29" s="19" t="s">
        <v>27</v>
      </c>
      <c r="C29" s="24"/>
      <c r="D29" s="67"/>
      <c r="E29" s="11"/>
      <c r="F29" s="11"/>
      <c r="G29" s="11"/>
      <c r="H29" s="11"/>
      <c r="I29" s="11"/>
      <c r="J29" s="51"/>
      <c r="K29" s="11"/>
      <c r="L29" s="81"/>
      <c r="M29" s="47"/>
      <c r="N29" s="47"/>
      <c r="O29" s="8"/>
      <c r="P29" s="8"/>
      <c r="Q29" s="8"/>
      <c r="R29" s="8"/>
      <c r="S29" s="8"/>
      <c r="T29" s="42"/>
      <c r="U29" s="8"/>
      <c r="V29" s="76"/>
      <c r="W29" s="24"/>
      <c r="X29" s="67"/>
      <c r="Y29" s="11"/>
      <c r="Z29" s="11"/>
      <c r="AA29" s="11"/>
      <c r="AB29" s="11"/>
      <c r="AC29" s="11"/>
      <c r="AD29" s="51"/>
      <c r="AE29" s="11"/>
      <c r="AF29" s="81"/>
      <c r="AG29" s="47"/>
      <c r="AH29" s="47"/>
      <c r="AI29" s="8"/>
      <c r="AJ29" s="8"/>
      <c r="AK29" s="8"/>
      <c r="AL29" s="8"/>
      <c r="AM29" s="8"/>
      <c r="AN29" s="42"/>
      <c r="AO29" s="8"/>
      <c r="AP29" s="76"/>
      <c r="AQ29" s="91"/>
      <c r="AR29" s="95"/>
    </row>
    <row r="30" spans="1:75" x14ac:dyDescent="0.25">
      <c r="A30" s="15">
        <v>2</v>
      </c>
      <c r="B30" s="19" t="s">
        <v>20</v>
      </c>
      <c r="C30" s="24"/>
      <c r="D30" s="67"/>
      <c r="E30" s="11"/>
      <c r="F30" s="11"/>
      <c r="G30" s="11"/>
      <c r="H30" s="11"/>
      <c r="I30" s="11"/>
      <c r="J30" s="51"/>
      <c r="K30" s="11"/>
      <c r="L30" s="81"/>
      <c r="M30" s="47"/>
      <c r="N30" s="47"/>
      <c r="O30" s="8"/>
      <c r="P30" s="8"/>
      <c r="Q30" s="8"/>
      <c r="R30" s="8"/>
      <c r="S30" s="8"/>
      <c r="T30" s="42"/>
      <c r="U30" s="8"/>
      <c r="V30" s="76"/>
      <c r="W30" s="24"/>
      <c r="X30" s="67"/>
      <c r="Y30" s="11"/>
      <c r="Z30" s="11"/>
      <c r="AA30" s="11"/>
      <c r="AB30" s="11"/>
      <c r="AC30" s="11"/>
      <c r="AD30" s="51"/>
      <c r="AE30" s="11"/>
      <c r="AF30" s="81"/>
      <c r="AG30" s="47"/>
      <c r="AH30" s="47"/>
      <c r="AI30" s="8"/>
      <c r="AJ30" s="8"/>
      <c r="AK30" s="8"/>
      <c r="AL30" s="8"/>
      <c r="AM30" s="8"/>
      <c r="AN30" s="42"/>
      <c r="AO30" s="8"/>
      <c r="AP30" s="76"/>
      <c r="AQ30" s="91"/>
      <c r="AR30" s="95"/>
    </row>
    <row r="31" spans="1:75" x14ac:dyDescent="0.25">
      <c r="A31" s="15">
        <v>3</v>
      </c>
      <c r="B31" s="21" t="s">
        <v>2</v>
      </c>
      <c r="C31" s="24"/>
      <c r="D31" s="67"/>
      <c r="E31" s="11"/>
      <c r="F31" s="11"/>
      <c r="G31" s="11"/>
      <c r="H31" s="11"/>
      <c r="I31" s="11"/>
      <c r="J31" s="51"/>
      <c r="K31" s="11"/>
      <c r="L31" s="81"/>
      <c r="M31" s="47"/>
      <c r="N31" s="47"/>
      <c r="O31" s="8"/>
      <c r="P31" s="8"/>
      <c r="Q31" s="8"/>
      <c r="R31" s="8"/>
      <c r="S31" s="8"/>
      <c r="T31" s="42"/>
      <c r="U31" s="8"/>
      <c r="V31" s="76"/>
      <c r="W31" s="24"/>
      <c r="X31" s="67"/>
      <c r="Y31" s="11"/>
      <c r="Z31" s="11"/>
      <c r="AA31" s="11"/>
      <c r="AB31" s="11"/>
      <c r="AC31" s="11"/>
      <c r="AD31" s="51"/>
      <c r="AE31" s="11"/>
      <c r="AF31" s="81"/>
      <c r="AG31" s="47"/>
      <c r="AH31" s="47"/>
      <c r="AI31" s="8"/>
      <c r="AJ31" s="8"/>
      <c r="AK31" s="8"/>
      <c r="AL31" s="8"/>
      <c r="AM31" s="8"/>
      <c r="AN31" s="42"/>
      <c r="AO31" s="8"/>
      <c r="AP31" s="76"/>
      <c r="AQ31" s="91"/>
      <c r="AR31" s="95"/>
    </row>
    <row r="32" spans="1:75" s="6" customFormat="1" x14ac:dyDescent="0.25">
      <c r="A32" s="17"/>
      <c r="B32" s="22" t="s">
        <v>19</v>
      </c>
      <c r="C32" s="25">
        <f t="shared" ref="C32:U32" si="53">SUM(C29:C31)</f>
        <v>0</v>
      </c>
      <c r="D32" s="48"/>
      <c r="E32" s="38">
        <f t="shared" ref="E32" si="54">SUM(E29:E31)</f>
        <v>0</v>
      </c>
      <c r="F32" s="38"/>
      <c r="G32" s="38">
        <f t="shared" si="53"/>
        <v>0</v>
      </c>
      <c r="H32" s="38"/>
      <c r="I32" s="38">
        <f t="shared" si="53"/>
        <v>0</v>
      </c>
      <c r="J32" s="43"/>
      <c r="K32" s="38">
        <f t="shared" ref="K32" si="55">SUM(K29:K31)</f>
        <v>0</v>
      </c>
      <c r="L32" s="79"/>
      <c r="M32" s="48">
        <f t="shared" si="53"/>
        <v>0</v>
      </c>
      <c r="N32" s="48"/>
      <c r="O32" s="38">
        <f t="shared" si="53"/>
        <v>0</v>
      </c>
      <c r="P32" s="38"/>
      <c r="Q32" s="38">
        <f t="shared" si="53"/>
        <v>0</v>
      </c>
      <c r="R32" s="38"/>
      <c r="S32" s="38">
        <f t="shared" si="53"/>
        <v>0</v>
      </c>
      <c r="T32" s="43"/>
      <c r="U32" s="38">
        <f t="shared" si="53"/>
        <v>0</v>
      </c>
      <c r="V32" s="73"/>
      <c r="W32" s="25">
        <f t="shared" ref="W32" si="56">SUM(W29:W31)</f>
        <v>0</v>
      </c>
      <c r="X32" s="48"/>
      <c r="Y32" s="38">
        <f t="shared" ref="Y32" si="57">SUM(Y29:Y31)</f>
        <v>0</v>
      </c>
      <c r="Z32" s="38"/>
      <c r="AA32" s="38">
        <f t="shared" ref="AA32" si="58">SUM(AA29:AA31)</f>
        <v>0</v>
      </c>
      <c r="AB32" s="38"/>
      <c r="AC32" s="38">
        <f t="shared" ref="AC32" si="59">SUM(AC29:AC31)</f>
        <v>0</v>
      </c>
      <c r="AD32" s="43"/>
      <c r="AE32" s="38">
        <f t="shared" ref="AE32" si="60">SUM(AE29:AE31)</f>
        <v>0</v>
      </c>
      <c r="AF32" s="79"/>
      <c r="AG32" s="48">
        <f t="shared" ref="AG32" si="61">SUM(AG29:AG31)</f>
        <v>0</v>
      </c>
      <c r="AH32" s="48"/>
      <c r="AI32" s="38">
        <f t="shared" ref="AI32" si="62">SUM(AI29:AI31)</f>
        <v>0</v>
      </c>
      <c r="AJ32" s="38"/>
      <c r="AK32" s="38">
        <f t="shared" ref="AK32" si="63">SUM(AK29:AK31)</f>
        <v>0</v>
      </c>
      <c r="AL32" s="38"/>
      <c r="AM32" s="38">
        <f t="shared" ref="AM32" si="64">SUM(AM29:AM31)</f>
        <v>0</v>
      </c>
      <c r="AN32" s="43"/>
      <c r="AO32" s="38">
        <f t="shared" ref="AO32" si="65">SUM(AO29:AO31)</f>
        <v>0</v>
      </c>
      <c r="AP32" s="73"/>
      <c r="AQ32" s="25">
        <f t="shared" ref="AQ32" si="66">SUM(AQ29:AQ31)</f>
        <v>0</v>
      </c>
      <c r="AR32" s="79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</row>
    <row r="33" spans="1:75" x14ac:dyDescent="0.25">
      <c r="A33" s="29" t="s">
        <v>34</v>
      </c>
      <c r="B33" s="33" t="s">
        <v>28</v>
      </c>
      <c r="C33" s="30"/>
      <c r="D33" s="68"/>
      <c r="E33" s="31"/>
      <c r="F33" s="31"/>
      <c r="G33" s="31"/>
      <c r="H33" s="31"/>
      <c r="I33" s="31"/>
      <c r="J33" s="70"/>
      <c r="K33" s="31"/>
      <c r="L33" s="80"/>
      <c r="M33" s="49"/>
      <c r="N33" s="49"/>
      <c r="O33" s="32"/>
      <c r="P33" s="32"/>
      <c r="Q33" s="32"/>
      <c r="R33" s="32"/>
      <c r="S33" s="32"/>
      <c r="T33" s="44"/>
      <c r="U33" s="32"/>
      <c r="V33" s="77"/>
      <c r="W33" s="30"/>
      <c r="X33" s="68"/>
      <c r="Y33" s="31"/>
      <c r="Z33" s="31"/>
      <c r="AA33" s="31"/>
      <c r="AB33" s="31"/>
      <c r="AC33" s="31"/>
      <c r="AD33" s="70"/>
      <c r="AE33" s="31"/>
      <c r="AF33" s="80"/>
      <c r="AG33" s="49"/>
      <c r="AH33" s="49"/>
      <c r="AI33" s="32"/>
      <c r="AJ33" s="32"/>
      <c r="AK33" s="32"/>
      <c r="AL33" s="32"/>
      <c r="AM33" s="32"/>
      <c r="AN33" s="44"/>
      <c r="AO33" s="32"/>
      <c r="AP33" s="77"/>
      <c r="AQ33" s="92"/>
      <c r="AR33" s="94"/>
    </row>
    <row r="34" spans="1:75" s="6" customFormat="1" x14ac:dyDescent="0.25">
      <c r="A34" s="17"/>
      <c r="B34" s="22" t="s">
        <v>55</v>
      </c>
      <c r="C34" s="25">
        <f>C33</f>
        <v>0</v>
      </c>
      <c r="D34" s="48"/>
      <c r="E34" s="38">
        <f t="shared" ref="E34" si="67">E33</f>
        <v>0</v>
      </c>
      <c r="F34" s="38"/>
      <c r="G34" s="38">
        <f t="shared" ref="G34:U34" si="68">G33</f>
        <v>0</v>
      </c>
      <c r="H34" s="38"/>
      <c r="I34" s="38">
        <f t="shared" si="68"/>
        <v>0</v>
      </c>
      <c r="J34" s="43"/>
      <c r="K34" s="38">
        <f t="shared" ref="K34" si="69">K33</f>
        <v>0</v>
      </c>
      <c r="L34" s="79"/>
      <c r="M34" s="48">
        <f t="shared" si="68"/>
        <v>0</v>
      </c>
      <c r="N34" s="48"/>
      <c r="O34" s="38">
        <f t="shared" si="68"/>
        <v>0</v>
      </c>
      <c r="P34" s="38"/>
      <c r="Q34" s="38">
        <f t="shared" si="68"/>
        <v>0</v>
      </c>
      <c r="R34" s="38"/>
      <c r="S34" s="38">
        <f t="shared" si="68"/>
        <v>0</v>
      </c>
      <c r="T34" s="43"/>
      <c r="U34" s="38">
        <f t="shared" si="68"/>
        <v>0</v>
      </c>
      <c r="V34" s="73"/>
      <c r="W34" s="25">
        <f>W33</f>
        <v>0</v>
      </c>
      <c r="X34" s="48"/>
      <c r="Y34" s="38">
        <f t="shared" ref="Y34" si="70">Y33</f>
        <v>0</v>
      </c>
      <c r="Z34" s="38"/>
      <c r="AA34" s="38">
        <f t="shared" ref="AA34" si="71">AA33</f>
        <v>0</v>
      </c>
      <c r="AB34" s="38"/>
      <c r="AC34" s="38">
        <f t="shared" ref="AC34" si="72">AC33</f>
        <v>0</v>
      </c>
      <c r="AD34" s="43"/>
      <c r="AE34" s="38">
        <f t="shared" ref="AE34" si="73">AE33</f>
        <v>0</v>
      </c>
      <c r="AF34" s="79"/>
      <c r="AG34" s="48">
        <f t="shared" ref="AG34" si="74">AG33</f>
        <v>0</v>
      </c>
      <c r="AH34" s="48"/>
      <c r="AI34" s="38">
        <f t="shared" ref="AI34" si="75">AI33</f>
        <v>0</v>
      </c>
      <c r="AJ34" s="38"/>
      <c r="AK34" s="38">
        <f t="shared" ref="AK34" si="76">AK33</f>
        <v>0</v>
      </c>
      <c r="AL34" s="38"/>
      <c r="AM34" s="38">
        <f t="shared" ref="AM34" si="77">AM33</f>
        <v>0</v>
      </c>
      <c r="AN34" s="43"/>
      <c r="AO34" s="38">
        <f t="shared" ref="AO34" si="78">AO33</f>
        <v>0</v>
      </c>
      <c r="AP34" s="73"/>
      <c r="AQ34" s="25">
        <f t="shared" ref="AQ34" si="79">AQ33</f>
        <v>0</v>
      </c>
      <c r="AR34" s="79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  <row r="35" spans="1:75" x14ac:dyDescent="0.25">
      <c r="A35" s="29" t="s">
        <v>9</v>
      </c>
      <c r="B35" s="33" t="s">
        <v>37</v>
      </c>
      <c r="C35" s="30"/>
      <c r="D35" s="68"/>
      <c r="E35" s="31"/>
      <c r="F35" s="31"/>
      <c r="G35" s="31"/>
      <c r="H35" s="31"/>
      <c r="I35" s="31"/>
      <c r="J35" s="70"/>
      <c r="K35" s="31"/>
      <c r="L35" s="80"/>
      <c r="M35" s="49"/>
      <c r="N35" s="49"/>
      <c r="O35" s="32"/>
      <c r="P35" s="32"/>
      <c r="Q35" s="32"/>
      <c r="R35" s="32"/>
      <c r="S35" s="32"/>
      <c r="T35" s="44"/>
      <c r="U35" s="32"/>
      <c r="V35" s="77"/>
      <c r="W35" s="30"/>
      <c r="X35" s="68"/>
      <c r="Y35" s="31"/>
      <c r="Z35" s="31"/>
      <c r="AA35" s="31"/>
      <c r="AB35" s="31"/>
      <c r="AC35" s="31"/>
      <c r="AD35" s="70"/>
      <c r="AE35" s="31"/>
      <c r="AF35" s="80"/>
      <c r="AG35" s="49"/>
      <c r="AH35" s="49"/>
      <c r="AI35" s="32"/>
      <c r="AJ35" s="32"/>
      <c r="AK35" s="32"/>
      <c r="AL35" s="32"/>
      <c r="AM35" s="32"/>
      <c r="AN35" s="44"/>
      <c r="AO35" s="32"/>
      <c r="AP35" s="77"/>
      <c r="AQ35" s="92"/>
      <c r="AR35" s="94"/>
    </row>
    <row r="36" spans="1:75" s="6" customFormat="1" ht="13.8" thickBot="1" x14ac:dyDescent="0.3">
      <c r="A36" s="55"/>
      <c r="B36" s="56" t="s">
        <v>32</v>
      </c>
      <c r="C36" s="57">
        <f>C35</f>
        <v>0</v>
      </c>
      <c r="D36" s="59"/>
      <c r="E36" s="58">
        <f t="shared" ref="E36" si="80">E35</f>
        <v>0</v>
      </c>
      <c r="F36" s="58"/>
      <c r="G36" s="58">
        <f t="shared" ref="G36:U36" si="81">G35</f>
        <v>0</v>
      </c>
      <c r="H36" s="58"/>
      <c r="I36" s="58">
        <f t="shared" si="81"/>
        <v>0</v>
      </c>
      <c r="J36" s="60"/>
      <c r="K36" s="84">
        <f t="shared" ref="K36" si="82">K35</f>
        <v>0</v>
      </c>
      <c r="L36" s="83"/>
      <c r="M36" s="59">
        <f t="shared" si="81"/>
        <v>0</v>
      </c>
      <c r="N36" s="59"/>
      <c r="O36" s="58">
        <f t="shared" si="81"/>
        <v>0</v>
      </c>
      <c r="P36" s="58"/>
      <c r="Q36" s="58">
        <f t="shared" si="81"/>
        <v>0</v>
      </c>
      <c r="R36" s="58"/>
      <c r="S36" s="58">
        <f t="shared" si="81"/>
        <v>0</v>
      </c>
      <c r="T36" s="60"/>
      <c r="U36" s="84">
        <f t="shared" si="81"/>
        <v>0</v>
      </c>
      <c r="V36" s="74"/>
      <c r="W36" s="57">
        <f>W35</f>
        <v>0</v>
      </c>
      <c r="X36" s="59"/>
      <c r="Y36" s="58">
        <f t="shared" ref="Y36" si="83">Y35</f>
        <v>0</v>
      </c>
      <c r="Z36" s="58"/>
      <c r="AA36" s="58">
        <f t="shared" ref="AA36" si="84">AA35</f>
        <v>0</v>
      </c>
      <c r="AB36" s="58"/>
      <c r="AC36" s="58">
        <f t="shared" ref="AC36" si="85">AC35</f>
        <v>0</v>
      </c>
      <c r="AD36" s="60"/>
      <c r="AE36" s="84">
        <f t="shared" ref="AE36" si="86">AE35</f>
        <v>0</v>
      </c>
      <c r="AF36" s="83"/>
      <c r="AG36" s="59">
        <f t="shared" ref="AG36" si="87">AG35</f>
        <v>0</v>
      </c>
      <c r="AH36" s="59"/>
      <c r="AI36" s="58">
        <f t="shared" ref="AI36" si="88">AI35</f>
        <v>0</v>
      </c>
      <c r="AJ36" s="58"/>
      <c r="AK36" s="58">
        <f t="shared" ref="AK36" si="89">AK35</f>
        <v>0</v>
      </c>
      <c r="AL36" s="58"/>
      <c r="AM36" s="58">
        <f t="shared" ref="AM36" si="90">AM35</f>
        <v>0</v>
      </c>
      <c r="AN36" s="60"/>
      <c r="AO36" s="84">
        <f t="shared" ref="AO36" si="91">AO35</f>
        <v>0</v>
      </c>
      <c r="AP36" s="74"/>
      <c r="AQ36" s="57">
        <f t="shared" ref="AQ36" si="92">AQ35</f>
        <v>0</v>
      </c>
      <c r="AR36" s="83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</row>
    <row r="37" spans="1:75" s="6" customFormat="1" ht="30" customHeight="1" thickBot="1" x14ac:dyDescent="0.3">
      <c r="A37" s="61"/>
      <c r="B37" s="62" t="s">
        <v>51</v>
      </c>
      <c r="C37" s="63">
        <f t="shared" ref="C37:U37" si="93">C15+C20+C25+C27+C32+C34+C36</f>
        <v>0</v>
      </c>
      <c r="D37" s="65"/>
      <c r="E37" s="64">
        <f t="shared" ref="E37" si="94">E15+E20+E25+E27+E32+E34+E36</f>
        <v>0</v>
      </c>
      <c r="F37" s="64"/>
      <c r="G37" s="64">
        <f t="shared" si="93"/>
        <v>0</v>
      </c>
      <c r="H37" s="64"/>
      <c r="I37" s="64">
        <f t="shared" si="93"/>
        <v>0</v>
      </c>
      <c r="J37" s="66"/>
      <c r="K37" s="64">
        <f t="shared" ref="K37" si="95">K15+K20+K25+K27+K32+K34+K36</f>
        <v>0</v>
      </c>
      <c r="L37" s="85"/>
      <c r="M37" s="65">
        <f t="shared" si="93"/>
        <v>0</v>
      </c>
      <c r="N37" s="65"/>
      <c r="O37" s="64">
        <f t="shared" si="93"/>
        <v>0</v>
      </c>
      <c r="P37" s="64"/>
      <c r="Q37" s="64">
        <f t="shared" si="93"/>
        <v>0</v>
      </c>
      <c r="R37" s="64"/>
      <c r="S37" s="64">
        <f t="shared" si="93"/>
        <v>0</v>
      </c>
      <c r="T37" s="66"/>
      <c r="U37" s="64">
        <f t="shared" si="93"/>
        <v>0</v>
      </c>
      <c r="V37" s="75"/>
      <c r="W37" s="63">
        <f t="shared" ref="W37" si="96">W15+W20+W25+W27+W32+W34+W36</f>
        <v>0</v>
      </c>
      <c r="X37" s="65"/>
      <c r="Y37" s="64">
        <f t="shared" ref="Y37" si="97">Y15+Y20+Y25+Y27+Y32+Y34+Y36</f>
        <v>0</v>
      </c>
      <c r="Z37" s="64"/>
      <c r="AA37" s="64">
        <f t="shared" ref="AA37" si="98">AA15+AA20+AA25+AA27+AA32+AA34+AA36</f>
        <v>0</v>
      </c>
      <c r="AB37" s="64"/>
      <c r="AC37" s="64">
        <f t="shared" ref="AC37" si="99">AC15+AC20+AC25+AC27+AC32+AC34+AC36</f>
        <v>0</v>
      </c>
      <c r="AD37" s="66"/>
      <c r="AE37" s="64">
        <f t="shared" ref="AE37" si="100">AE15+AE20+AE25+AE27+AE32+AE34+AE36</f>
        <v>0</v>
      </c>
      <c r="AF37" s="85"/>
      <c r="AG37" s="65">
        <f t="shared" ref="AG37" si="101">AG15+AG20+AG25+AG27+AG32+AG34+AG36</f>
        <v>0</v>
      </c>
      <c r="AH37" s="65"/>
      <c r="AI37" s="64">
        <f t="shared" ref="AI37" si="102">AI15+AI20+AI25+AI27+AI32+AI34+AI36</f>
        <v>0</v>
      </c>
      <c r="AJ37" s="64"/>
      <c r="AK37" s="64">
        <f t="shared" ref="AK37" si="103">AK15+AK20+AK25+AK27+AK32+AK34+AK36</f>
        <v>0</v>
      </c>
      <c r="AL37" s="64"/>
      <c r="AM37" s="64">
        <f t="shared" ref="AM37" si="104">AM15+AM20+AM25+AM27+AM32+AM34+AM36</f>
        <v>0</v>
      </c>
      <c r="AN37" s="66"/>
      <c r="AO37" s="64">
        <f t="shared" ref="AO37" si="105">AO15+AO20+AO25+AO27+AO32+AO34+AO36</f>
        <v>0</v>
      </c>
      <c r="AP37" s="75"/>
      <c r="AQ37" s="63">
        <f t="shared" ref="AQ37" si="106">AQ15+AQ20+AQ25+AQ27+AQ32+AQ34+AQ36</f>
        <v>0</v>
      </c>
      <c r="AR37" s="85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</row>
    <row r="39" spans="1:75" x14ac:dyDescent="0.25">
      <c r="A39" s="12" t="s">
        <v>17</v>
      </c>
    </row>
    <row r="40" spans="1:75" x14ac:dyDescent="0.25">
      <c r="A40" s="1" t="s">
        <v>18</v>
      </c>
    </row>
    <row r="41" spans="1:75" x14ac:dyDescent="0.25">
      <c r="A41" s="1" t="s">
        <v>54</v>
      </c>
    </row>
    <row r="42" spans="1:75" x14ac:dyDescent="0.25">
      <c r="A42" s="1" t="s">
        <v>53</v>
      </c>
    </row>
  </sheetData>
  <mergeCells count="45">
    <mergeCell ref="Q7:T7"/>
    <mergeCell ref="S8:T8"/>
    <mergeCell ref="W5:AR5"/>
    <mergeCell ref="C6:L6"/>
    <mergeCell ref="C7:F7"/>
    <mergeCell ref="W6:AF6"/>
    <mergeCell ref="C8:D8"/>
    <mergeCell ref="E8:F8"/>
    <mergeCell ref="M8:N8"/>
    <mergeCell ref="W7:Z7"/>
    <mergeCell ref="AA7:AB7"/>
    <mergeCell ref="AC7:AD7"/>
    <mergeCell ref="AE7:AF7"/>
    <mergeCell ref="W8:X8"/>
    <mergeCell ref="Y8:Z8"/>
    <mergeCell ref="AA8:AB8"/>
    <mergeCell ref="A5:A9"/>
    <mergeCell ref="B5:B9"/>
    <mergeCell ref="C5:V5"/>
    <mergeCell ref="M6:V6"/>
    <mergeCell ref="U7:V7"/>
    <mergeCell ref="U8:V8"/>
    <mergeCell ref="M7:N7"/>
    <mergeCell ref="G7:H7"/>
    <mergeCell ref="G8:H8"/>
    <mergeCell ref="I7:J7"/>
    <mergeCell ref="I8:J8"/>
    <mergeCell ref="K7:L7"/>
    <mergeCell ref="K8:L8"/>
    <mergeCell ref="O8:P8"/>
    <mergeCell ref="Q8:R8"/>
    <mergeCell ref="O7:P7"/>
    <mergeCell ref="AC8:AD8"/>
    <mergeCell ref="AE8:AF8"/>
    <mergeCell ref="AG6:AP6"/>
    <mergeCell ref="AQ6:AR8"/>
    <mergeCell ref="AG7:AH7"/>
    <mergeCell ref="AI7:AJ7"/>
    <mergeCell ref="AK7:AN7"/>
    <mergeCell ref="AO7:AP7"/>
    <mergeCell ref="AG8:AH8"/>
    <mergeCell ref="AI8:AJ8"/>
    <mergeCell ref="AK8:AL8"/>
    <mergeCell ref="AM8:AN8"/>
    <mergeCell ref="AO8:AP8"/>
  </mergeCells>
  <phoneticPr fontId="2" type="noConversion"/>
  <printOptions horizontalCentered="1" verticalCentered="1"/>
  <pageMargins left="0.19685039370078741" right="0.19685039370078741" top="0.23622047244094491" bottom="0.15748031496062992" header="0.15748031496062992" footer="0.1574803149606299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20EDD-E958-402D-8DDC-E67B8C61E38B}">
  <sheetPr>
    <tabColor indexed="44"/>
  </sheetPr>
  <dimension ref="A1:U43"/>
  <sheetViews>
    <sheetView topLeftCell="A2" zoomScale="85" zoomScaleNormal="85" workbookViewId="0">
      <selection activeCell="B44" sqref="B44"/>
    </sheetView>
  </sheetViews>
  <sheetFormatPr defaultColWidth="8.88671875" defaultRowHeight="13.2" x14ac:dyDescent="0.25"/>
  <cols>
    <col min="1" max="1" width="8.88671875" style="99"/>
    <col min="2" max="2" width="66.44140625" style="99" customWidth="1"/>
    <col min="3" max="3" width="15.33203125" style="98" customWidth="1"/>
    <col min="4" max="5" width="15.6640625" style="98" customWidth="1"/>
    <col min="6" max="7" width="15.33203125" style="98" customWidth="1"/>
    <col min="8" max="9" width="15.6640625" style="98" customWidth="1"/>
    <col min="10" max="10" width="15.33203125" style="98" customWidth="1"/>
    <col min="11" max="11" width="16" style="97" customWidth="1"/>
    <col min="12" max="16384" width="8.88671875" style="97"/>
  </cols>
  <sheetData>
    <row r="1" spans="1:11" ht="15.6" x14ac:dyDescent="0.3">
      <c r="A1" s="12" t="s">
        <v>87</v>
      </c>
      <c r="C1" s="164"/>
      <c r="D1" s="165"/>
      <c r="E1" s="165"/>
      <c r="F1" s="164"/>
      <c r="G1" s="164"/>
      <c r="H1" s="165"/>
      <c r="I1" s="165"/>
      <c r="J1" s="164"/>
    </row>
    <row r="2" spans="1:11" ht="15.6" x14ac:dyDescent="0.3">
      <c r="A2" s="12" t="s">
        <v>86</v>
      </c>
      <c r="C2" s="164"/>
      <c r="D2" s="165"/>
      <c r="E2" s="165"/>
      <c r="F2" s="164"/>
      <c r="G2" s="164"/>
      <c r="H2" s="165"/>
      <c r="I2" s="165"/>
      <c r="J2" s="164"/>
    </row>
    <row r="3" spans="1:11" ht="15.6" x14ac:dyDescent="0.3">
      <c r="A3" s="163" t="s">
        <v>52</v>
      </c>
      <c r="C3" s="162"/>
      <c r="F3" s="162"/>
      <c r="G3" s="162"/>
      <c r="J3" s="162"/>
    </row>
    <row r="4" spans="1:11" ht="13.8" thickBot="1" x14ac:dyDescent="0.3">
      <c r="K4" s="161" t="s">
        <v>85</v>
      </c>
    </row>
    <row r="5" spans="1:11" ht="12.75" customHeight="1" thickBot="1" x14ac:dyDescent="0.3">
      <c r="A5" s="312" t="s">
        <v>84</v>
      </c>
      <c r="B5" s="314" t="s">
        <v>10</v>
      </c>
      <c r="C5" s="316" t="s">
        <v>36</v>
      </c>
      <c r="D5" s="317"/>
      <c r="E5" s="317"/>
      <c r="F5" s="318"/>
      <c r="G5" s="316" t="s">
        <v>49</v>
      </c>
      <c r="H5" s="317"/>
      <c r="I5" s="317"/>
      <c r="J5" s="317"/>
      <c r="K5" s="319"/>
    </row>
    <row r="6" spans="1:11" ht="15" x14ac:dyDescent="0.25">
      <c r="A6" s="313"/>
      <c r="B6" s="315"/>
      <c r="C6" s="296" t="s">
        <v>21</v>
      </c>
      <c r="D6" s="298"/>
      <c r="E6" s="300"/>
      <c r="F6" s="320" t="s">
        <v>83</v>
      </c>
      <c r="G6" s="296" t="s">
        <v>21</v>
      </c>
      <c r="H6" s="298"/>
      <c r="I6" s="299"/>
      <c r="J6" s="296" t="s">
        <v>82</v>
      </c>
      <c r="K6" s="304" t="s">
        <v>59</v>
      </c>
    </row>
    <row r="7" spans="1:11" ht="31.5" customHeight="1" x14ac:dyDescent="0.25">
      <c r="A7" s="313"/>
      <c r="B7" s="315"/>
      <c r="C7" s="307" t="s">
        <v>81</v>
      </c>
      <c r="D7" s="309" t="s">
        <v>80</v>
      </c>
      <c r="E7" s="310"/>
      <c r="F7" s="321"/>
      <c r="G7" s="307" t="s">
        <v>81</v>
      </c>
      <c r="H7" s="309" t="s">
        <v>80</v>
      </c>
      <c r="I7" s="311"/>
      <c r="J7" s="302"/>
      <c r="K7" s="305"/>
    </row>
    <row r="8" spans="1:11" ht="15.6" thickBot="1" x14ac:dyDescent="0.3">
      <c r="A8" s="160"/>
      <c r="B8" s="159"/>
      <c r="C8" s="308"/>
      <c r="D8" s="157" t="s">
        <v>79</v>
      </c>
      <c r="E8" s="158" t="s">
        <v>78</v>
      </c>
      <c r="F8" s="322"/>
      <c r="G8" s="308"/>
      <c r="H8" s="157" t="s">
        <v>79</v>
      </c>
      <c r="I8" s="157" t="s">
        <v>78</v>
      </c>
      <c r="J8" s="303"/>
      <c r="K8" s="306"/>
    </row>
    <row r="9" spans="1:11" x14ac:dyDescent="0.25">
      <c r="A9" s="156" t="s">
        <v>6</v>
      </c>
      <c r="B9" s="155" t="s">
        <v>77</v>
      </c>
      <c r="C9" s="152"/>
      <c r="D9" s="151"/>
      <c r="E9" s="154"/>
      <c r="F9" s="153"/>
      <c r="G9" s="152"/>
      <c r="H9" s="151"/>
      <c r="I9" s="150"/>
      <c r="J9" s="149"/>
      <c r="K9" s="148"/>
    </row>
    <row r="10" spans="1:11" x14ac:dyDescent="0.25">
      <c r="A10" s="147">
        <v>1</v>
      </c>
      <c r="B10" s="146" t="s">
        <v>76</v>
      </c>
      <c r="C10" s="23"/>
      <c r="D10" s="121"/>
      <c r="E10" s="14"/>
      <c r="F10" s="122"/>
      <c r="G10" s="23"/>
      <c r="H10" s="121"/>
      <c r="I10" s="120"/>
      <c r="J10" s="23"/>
      <c r="K10" s="14"/>
    </row>
    <row r="11" spans="1:11" x14ac:dyDescent="0.25">
      <c r="A11" s="147">
        <v>2</v>
      </c>
      <c r="B11" s="146" t="s">
        <v>75</v>
      </c>
      <c r="C11" s="23"/>
      <c r="D11" s="121"/>
      <c r="E11" s="14"/>
      <c r="F11" s="122"/>
      <c r="G11" s="23"/>
      <c r="H11" s="121"/>
      <c r="I11" s="120"/>
      <c r="J11" s="23"/>
      <c r="K11" s="14"/>
    </row>
    <row r="12" spans="1:11" x14ac:dyDescent="0.25">
      <c r="A12" s="147">
        <v>3</v>
      </c>
      <c r="B12" s="146" t="s">
        <v>74</v>
      </c>
      <c r="C12" s="23"/>
      <c r="D12" s="121"/>
      <c r="E12" s="14"/>
      <c r="F12" s="122"/>
      <c r="G12" s="23"/>
      <c r="H12" s="121"/>
      <c r="I12" s="120"/>
      <c r="J12" s="23"/>
      <c r="K12" s="14"/>
    </row>
    <row r="13" spans="1:11" x14ac:dyDescent="0.25">
      <c r="A13" s="138"/>
      <c r="B13" s="137" t="s">
        <v>11</v>
      </c>
      <c r="C13" s="23">
        <f t="shared" ref="C13:K13" si="0">SUM(C10:C11)</f>
        <v>0</v>
      </c>
      <c r="D13" s="121">
        <f t="shared" si="0"/>
        <v>0</v>
      </c>
      <c r="E13" s="14">
        <f t="shared" si="0"/>
        <v>0</v>
      </c>
      <c r="F13" s="122">
        <f t="shared" si="0"/>
        <v>0</v>
      </c>
      <c r="G13" s="23">
        <f t="shared" si="0"/>
        <v>0</v>
      </c>
      <c r="H13" s="121">
        <f t="shared" si="0"/>
        <v>0</v>
      </c>
      <c r="I13" s="120">
        <f t="shared" si="0"/>
        <v>0</v>
      </c>
      <c r="J13" s="23">
        <f t="shared" si="0"/>
        <v>0</v>
      </c>
      <c r="K13" s="14">
        <f t="shared" si="0"/>
        <v>0</v>
      </c>
    </row>
    <row r="14" spans="1:11" x14ac:dyDescent="0.25">
      <c r="A14" s="136" t="s">
        <v>4</v>
      </c>
      <c r="B14" s="145" t="s">
        <v>0</v>
      </c>
      <c r="C14" s="141"/>
      <c r="D14" s="143"/>
      <c r="E14" s="140"/>
      <c r="F14" s="144"/>
      <c r="G14" s="141"/>
      <c r="H14" s="143"/>
      <c r="I14" s="142"/>
      <c r="J14" s="141"/>
      <c r="K14" s="140"/>
    </row>
    <row r="15" spans="1:11" x14ac:dyDescent="0.25">
      <c r="A15" s="138">
        <v>1</v>
      </c>
      <c r="B15" s="139" t="s">
        <v>73</v>
      </c>
      <c r="C15" s="24"/>
      <c r="D15" s="130"/>
      <c r="E15" s="26"/>
      <c r="F15" s="131"/>
      <c r="G15" s="24"/>
      <c r="H15" s="130"/>
      <c r="I15" s="129"/>
      <c r="J15" s="24"/>
      <c r="K15" s="26"/>
    </row>
    <row r="16" spans="1:11" x14ac:dyDescent="0.25">
      <c r="A16" s="138">
        <v>2</v>
      </c>
      <c r="B16" s="139" t="s">
        <v>72</v>
      </c>
      <c r="C16" s="24"/>
      <c r="D16" s="130"/>
      <c r="E16" s="26"/>
      <c r="F16" s="131"/>
      <c r="G16" s="24"/>
      <c r="H16" s="130"/>
      <c r="I16" s="129"/>
      <c r="J16" s="24"/>
      <c r="K16" s="26"/>
    </row>
    <row r="17" spans="1:11" x14ac:dyDescent="0.25">
      <c r="A17" s="138">
        <v>3</v>
      </c>
      <c r="B17" s="139" t="s">
        <v>71</v>
      </c>
      <c r="C17" s="24"/>
      <c r="D17" s="130"/>
      <c r="E17" s="26"/>
      <c r="F17" s="131"/>
      <c r="G17" s="24"/>
      <c r="H17" s="130"/>
      <c r="I17" s="129"/>
      <c r="J17" s="24"/>
      <c r="K17" s="26"/>
    </row>
    <row r="18" spans="1:11" x14ac:dyDescent="0.25">
      <c r="A18" s="138"/>
      <c r="B18" s="137" t="s">
        <v>13</v>
      </c>
      <c r="C18" s="125">
        <f t="shared" ref="C18:K18" si="1">SUM(C15:C17)</f>
        <v>0</v>
      </c>
      <c r="D18" s="127">
        <f t="shared" si="1"/>
        <v>0</v>
      </c>
      <c r="E18" s="124">
        <f t="shared" si="1"/>
        <v>0</v>
      </c>
      <c r="F18" s="128">
        <f t="shared" si="1"/>
        <v>0</v>
      </c>
      <c r="G18" s="125">
        <f t="shared" si="1"/>
        <v>0</v>
      </c>
      <c r="H18" s="127">
        <f t="shared" si="1"/>
        <v>0</v>
      </c>
      <c r="I18" s="126">
        <f t="shared" si="1"/>
        <v>0</v>
      </c>
      <c r="J18" s="125">
        <f t="shared" si="1"/>
        <v>0</v>
      </c>
      <c r="K18" s="124">
        <f t="shared" si="1"/>
        <v>0</v>
      </c>
    </row>
    <row r="19" spans="1:11" x14ac:dyDescent="0.25">
      <c r="A19" s="136" t="s">
        <v>5</v>
      </c>
      <c r="B19" s="135" t="s">
        <v>33</v>
      </c>
      <c r="C19" s="114"/>
      <c r="D19" s="116"/>
      <c r="E19" s="113"/>
      <c r="F19" s="117"/>
      <c r="G19" s="114"/>
      <c r="H19" s="116"/>
      <c r="I19" s="115"/>
      <c r="J19" s="114"/>
      <c r="K19" s="113"/>
    </row>
    <row r="20" spans="1:11" x14ac:dyDescent="0.25">
      <c r="A20" s="15"/>
      <c r="B20" s="123" t="s">
        <v>15</v>
      </c>
      <c r="C20" s="23">
        <f t="shared" ref="C20:K20" si="2">C19</f>
        <v>0</v>
      </c>
      <c r="D20" s="121">
        <f t="shared" si="2"/>
        <v>0</v>
      </c>
      <c r="E20" s="14">
        <f t="shared" si="2"/>
        <v>0</v>
      </c>
      <c r="F20" s="122">
        <f t="shared" si="2"/>
        <v>0</v>
      </c>
      <c r="G20" s="23">
        <f t="shared" si="2"/>
        <v>0</v>
      </c>
      <c r="H20" s="121">
        <f t="shared" si="2"/>
        <v>0</v>
      </c>
      <c r="I20" s="120">
        <f t="shared" si="2"/>
        <v>0</v>
      </c>
      <c r="J20" s="23">
        <f t="shared" si="2"/>
        <v>0</v>
      </c>
      <c r="K20" s="14">
        <f t="shared" si="2"/>
        <v>0</v>
      </c>
    </row>
    <row r="21" spans="1:11" x14ac:dyDescent="0.25">
      <c r="A21" s="134" t="s">
        <v>7</v>
      </c>
      <c r="B21" s="118" t="s">
        <v>31</v>
      </c>
      <c r="C21" s="114"/>
      <c r="D21" s="116"/>
      <c r="E21" s="113"/>
      <c r="F21" s="117"/>
      <c r="G21" s="114"/>
      <c r="H21" s="116"/>
      <c r="I21" s="115"/>
      <c r="J21" s="114"/>
      <c r="K21" s="113"/>
    </row>
    <row r="22" spans="1:11" x14ac:dyDescent="0.25">
      <c r="A22" s="15">
        <v>1</v>
      </c>
      <c r="B22" s="133" t="s">
        <v>27</v>
      </c>
      <c r="C22" s="24"/>
      <c r="D22" s="130"/>
      <c r="E22" s="26"/>
      <c r="F22" s="131"/>
      <c r="G22" s="24"/>
      <c r="H22" s="130"/>
      <c r="I22" s="129"/>
      <c r="J22" s="24"/>
      <c r="K22" s="26"/>
    </row>
    <row r="23" spans="1:11" x14ac:dyDescent="0.25">
      <c r="A23" s="15">
        <v>2</v>
      </c>
      <c r="B23" s="132" t="s">
        <v>2</v>
      </c>
      <c r="C23" s="24"/>
      <c r="D23" s="130"/>
      <c r="E23" s="26"/>
      <c r="F23" s="131"/>
      <c r="G23" s="24"/>
      <c r="H23" s="130"/>
      <c r="I23" s="129"/>
      <c r="J23" s="24"/>
      <c r="K23" s="26"/>
    </row>
    <row r="24" spans="1:11" x14ac:dyDescent="0.25">
      <c r="A24" s="15"/>
      <c r="B24" s="123" t="s">
        <v>16</v>
      </c>
      <c r="C24" s="125">
        <f t="shared" ref="C24:K24" si="3">SUM(C21:C23)</f>
        <v>0</v>
      </c>
      <c r="D24" s="127">
        <f t="shared" si="3"/>
        <v>0</v>
      </c>
      <c r="E24" s="124">
        <f t="shared" si="3"/>
        <v>0</v>
      </c>
      <c r="F24" s="128">
        <f t="shared" si="3"/>
        <v>0</v>
      </c>
      <c r="G24" s="125">
        <f t="shared" si="3"/>
        <v>0</v>
      </c>
      <c r="H24" s="127">
        <f t="shared" si="3"/>
        <v>0</v>
      </c>
      <c r="I24" s="126">
        <f t="shared" si="3"/>
        <v>0</v>
      </c>
      <c r="J24" s="125">
        <f t="shared" si="3"/>
        <v>0</v>
      </c>
      <c r="K24" s="124">
        <f t="shared" si="3"/>
        <v>0</v>
      </c>
    </row>
    <row r="25" spans="1:11" ht="27.6" customHeight="1" x14ac:dyDescent="0.25">
      <c r="A25" s="18"/>
      <c r="B25" s="106" t="s">
        <v>70</v>
      </c>
      <c r="C25" s="105">
        <f t="shared" ref="C25:K25" si="4">C13+C18+C20+C24</f>
        <v>0</v>
      </c>
      <c r="D25" s="105">
        <f t="shared" si="4"/>
        <v>0</v>
      </c>
      <c r="E25" s="105">
        <f t="shared" si="4"/>
        <v>0</v>
      </c>
      <c r="F25" s="105">
        <f t="shared" si="4"/>
        <v>0</v>
      </c>
      <c r="G25" s="105">
        <f t="shared" si="4"/>
        <v>0</v>
      </c>
      <c r="H25" s="105">
        <f t="shared" si="4"/>
        <v>0</v>
      </c>
      <c r="I25" s="105">
        <f t="shared" si="4"/>
        <v>0</v>
      </c>
      <c r="J25" s="105">
        <f t="shared" si="4"/>
        <v>0</v>
      </c>
      <c r="K25" s="105">
        <f t="shared" si="4"/>
        <v>0</v>
      </c>
    </row>
    <row r="26" spans="1:11" x14ac:dyDescent="0.25">
      <c r="A26" s="119" t="s">
        <v>8</v>
      </c>
      <c r="B26" s="118" t="s">
        <v>28</v>
      </c>
      <c r="C26" s="114"/>
      <c r="D26" s="116"/>
      <c r="E26" s="113"/>
      <c r="F26" s="117"/>
      <c r="G26" s="114"/>
      <c r="H26" s="116"/>
      <c r="I26" s="115"/>
      <c r="J26" s="114"/>
      <c r="K26" s="113"/>
    </row>
    <row r="27" spans="1:11" x14ac:dyDescent="0.25">
      <c r="A27" s="15"/>
      <c r="B27" s="123" t="s">
        <v>69</v>
      </c>
      <c r="C27" s="23">
        <f t="shared" ref="C27:K27" si="5">C26</f>
        <v>0</v>
      </c>
      <c r="D27" s="121">
        <f t="shared" si="5"/>
        <v>0</v>
      </c>
      <c r="E27" s="14">
        <f t="shared" si="5"/>
        <v>0</v>
      </c>
      <c r="F27" s="122">
        <f t="shared" si="5"/>
        <v>0</v>
      </c>
      <c r="G27" s="23">
        <f t="shared" si="5"/>
        <v>0</v>
      </c>
      <c r="H27" s="121">
        <f t="shared" si="5"/>
        <v>0</v>
      </c>
      <c r="I27" s="120">
        <f t="shared" si="5"/>
        <v>0</v>
      </c>
      <c r="J27" s="23">
        <f t="shared" si="5"/>
        <v>0</v>
      </c>
      <c r="K27" s="14">
        <f t="shared" si="5"/>
        <v>0</v>
      </c>
    </row>
    <row r="28" spans="1:11" x14ac:dyDescent="0.25">
      <c r="A28" s="119" t="s">
        <v>9</v>
      </c>
      <c r="B28" s="118" t="s">
        <v>37</v>
      </c>
      <c r="C28" s="114"/>
      <c r="D28" s="116"/>
      <c r="E28" s="113"/>
      <c r="F28" s="117"/>
      <c r="G28" s="114"/>
      <c r="H28" s="116"/>
      <c r="I28" s="115"/>
      <c r="J28" s="114"/>
      <c r="K28" s="113"/>
    </row>
    <row r="29" spans="1:11" x14ac:dyDescent="0.25">
      <c r="A29" s="15"/>
      <c r="B29" s="123" t="s">
        <v>68</v>
      </c>
      <c r="C29" s="23">
        <f t="shared" ref="C29:K29" si="6">C28</f>
        <v>0</v>
      </c>
      <c r="D29" s="121">
        <f t="shared" si="6"/>
        <v>0</v>
      </c>
      <c r="E29" s="14">
        <f t="shared" si="6"/>
        <v>0</v>
      </c>
      <c r="F29" s="122">
        <f t="shared" si="6"/>
        <v>0</v>
      </c>
      <c r="G29" s="23">
        <f t="shared" si="6"/>
        <v>0</v>
      </c>
      <c r="H29" s="121">
        <f t="shared" si="6"/>
        <v>0</v>
      </c>
      <c r="I29" s="120">
        <f t="shared" si="6"/>
        <v>0</v>
      </c>
      <c r="J29" s="23">
        <f t="shared" si="6"/>
        <v>0</v>
      </c>
      <c r="K29" s="14">
        <f t="shared" si="6"/>
        <v>0</v>
      </c>
    </row>
    <row r="30" spans="1:11" x14ac:dyDescent="0.25">
      <c r="A30" s="119" t="s">
        <v>34</v>
      </c>
      <c r="B30" s="118" t="s">
        <v>67</v>
      </c>
      <c r="C30" s="114"/>
      <c r="D30" s="116"/>
      <c r="E30" s="113"/>
      <c r="F30" s="117"/>
      <c r="G30" s="114"/>
      <c r="H30" s="116"/>
      <c r="I30" s="115"/>
      <c r="J30" s="114"/>
      <c r="K30" s="113"/>
    </row>
    <row r="31" spans="1:11" x14ac:dyDescent="0.25">
      <c r="A31" s="15"/>
      <c r="B31" s="112" t="s">
        <v>66</v>
      </c>
      <c r="C31" s="108">
        <f t="shared" ref="C31:K31" si="7">C30</f>
        <v>0</v>
      </c>
      <c r="D31" s="110">
        <f t="shared" si="7"/>
        <v>0</v>
      </c>
      <c r="E31" s="107">
        <f t="shared" si="7"/>
        <v>0</v>
      </c>
      <c r="F31" s="111">
        <f t="shared" si="7"/>
        <v>0</v>
      </c>
      <c r="G31" s="108">
        <f t="shared" si="7"/>
        <v>0</v>
      </c>
      <c r="H31" s="110">
        <f t="shared" si="7"/>
        <v>0</v>
      </c>
      <c r="I31" s="109">
        <f t="shared" si="7"/>
        <v>0</v>
      </c>
      <c r="J31" s="108">
        <f t="shared" si="7"/>
        <v>0</v>
      </c>
      <c r="K31" s="107">
        <f t="shared" si="7"/>
        <v>0</v>
      </c>
    </row>
    <row r="32" spans="1:11" ht="27.6" customHeight="1" thickBot="1" x14ac:dyDescent="0.3">
      <c r="A32" s="18"/>
      <c r="B32" s="106" t="s">
        <v>65</v>
      </c>
      <c r="C32" s="105">
        <f t="shared" ref="C32:K32" si="8">C27+C29+C31</f>
        <v>0</v>
      </c>
      <c r="D32" s="105">
        <f t="shared" si="8"/>
        <v>0</v>
      </c>
      <c r="E32" s="105">
        <f t="shared" si="8"/>
        <v>0</v>
      </c>
      <c r="F32" s="105">
        <f t="shared" si="8"/>
        <v>0</v>
      </c>
      <c r="G32" s="105">
        <f t="shared" si="8"/>
        <v>0</v>
      </c>
      <c r="H32" s="105">
        <f t="shared" si="8"/>
        <v>0</v>
      </c>
      <c r="I32" s="105">
        <f t="shared" si="8"/>
        <v>0</v>
      </c>
      <c r="J32" s="105">
        <f t="shared" si="8"/>
        <v>0</v>
      </c>
      <c r="K32" s="105">
        <f t="shared" si="8"/>
        <v>0</v>
      </c>
    </row>
    <row r="33" spans="1:21" s="101" customFormat="1" ht="27.75" customHeight="1" thickBot="1" x14ac:dyDescent="0.3">
      <c r="A33" s="104"/>
      <c r="B33" s="103" t="s">
        <v>64</v>
      </c>
      <c r="C33" s="102">
        <f t="shared" ref="C33:K33" si="9">C25+C32</f>
        <v>0</v>
      </c>
      <c r="D33" s="102">
        <f t="shared" si="9"/>
        <v>0</v>
      </c>
      <c r="E33" s="102">
        <f t="shared" si="9"/>
        <v>0</v>
      </c>
      <c r="F33" s="102">
        <f t="shared" si="9"/>
        <v>0</v>
      </c>
      <c r="G33" s="102">
        <f t="shared" si="9"/>
        <v>0</v>
      </c>
      <c r="H33" s="102">
        <f t="shared" si="9"/>
        <v>0</v>
      </c>
      <c r="I33" s="102">
        <f t="shared" si="9"/>
        <v>0</v>
      </c>
      <c r="J33" s="102">
        <f t="shared" si="9"/>
        <v>0</v>
      </c>
      <c r="K33" s="102">
        <f t="shared" si="9"/>
        <v>0</v>
      </c>
    </row>
    <row r="34" spans="1:21" x14ac:dyDescent="0.25">
      <c r="A34" s="99" t="s">
        <v>17</v>
      </c>
    </row>
    <row r="35" spans="1:21" x14ac:dyDescent="0.25">
      <c r="A35" s="99" t="s">
        <v>63</v>
      </c>
    </row>
    <row r="36" spans="1:21" x14ac:dyDescent="0.25">
      <c r="A36" s="1" t="s">
        <v>53</v>
      </c>
    </row>
    <row r="37" spans="1:21" x14ac:dyDescent="0.25">
      <c r="A37" s="1"/>
    </row>
    <row r="38" spans="1:21" s="98" customFormat="1" x14ac:dyDescent="0.25">
      <c r="A38" s="100"/>
      <c r="B38" s="99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</row>
    <row r="39" spans="1:21" s="98" customFormat="1" x14ac:dyDescent="0.25">
      <c r="A39" s="99"/>
      <c r="B39" s="99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</row>
    <row r="40" spans="1:21" s="98" customFormat="1" x14ac:dyDescent="0.25">
      <c r="A40" s="99"/>
      <c r="B40" s="99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</row>
    <row r="41" spans="1:21" s="98" customFormat="1" x14ac:dyDescent="0.25">
      <c r="A41" s="99"/>
      <c r="B41" s="99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</row>
    <row r="42" spans="1:21" s="98" customFormat="1" x14ac:dyDescent="0.25">
      <c r="A42" s="99"/>
      <c r="B42" s="99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</row>
    <row r="43" spans="1:21" s="98" customFormat="1" x14ac:dyDescent="0.25">
      <c r="A43" s="99"/>
      <c r="B43" s="99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</row>
  </sheetData>
  <mergeCells count="13">
    <mergeCell ref="A5:A7"/>
    <mergeCell ref="B5:B7"/>
    <mergeCell ref="C5:F5"/>
    <mergeCell ref="G5:K5"/>
    <mergeCell ref="C6:E6"/>
    <mergeCell ref="F6:F8"/>
    <mergeCell ref="G6:I6"/>
    <mergeCell ref="J6:J8"/>
    <mergeCell ref="K6:K8"/>
    <mergeCell ref="C7:C8"/>
    <mergeCell ref="D7:E7"/>
    <mergeCell ref="G7:G8"/>
    <mergeCell ref="H7:I7"/>
  </mergeCell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37A3A-2075-492E-B85C-7575B11487E6}">
  <dimension ref="B1:T140"/>
  <sheetViews>
    <sheetView zoomScale="70" zoomScaleNormal="70" workbookViewId="0">
      <selection activeCell="M18" sqref="M18"/>
    </sheetView>
  </sheetViews>
  <sheetFormatPr defaultRowHeight="14.4" x14ac:dyDescent="0.3"/>
  <cols>
    <col min="1" max="1" width="3.33203125" style="166" customWidth="1"/>
    <col min="2" max="2" width="35.44140625" style="166" customWidth="1"/>
    <col min="3" max="20" width="11.33203125" style="166" customWidth="1"/>
    <col min="21" max="16384" width="8.88671875" style="166"/>
  </cols>
  <sheetData>
    <row r="1" spans="2:10" s="97" customFormat="1" ht="15.6" x14ac:dyDescent="0.3">
      <c r="B1" s="12" t="s">
        <v>87</v>
      </c>
      <c r="C1" s="165"/>
      <c r="D1" s="165"/>
      <c r="E1" s="164"/>
    </row>
    <row r="2" spans="2:10" s="97" customFormat="1" ht="15.6" x14ac:dyDescent="0.3">
      <c r="B2" s="12" t="s">
        <v>86</v>
      </c>
      <c r="C2" s="165"/>
      <c r="D2" s="165"/>
      <c r="E2" s="164"/>
    </row>
    <row r="3" spans="2:10" s="97" customFormat="1" ht="15.6" x14ac:dyDescent="0.3">
      <c r="B3" s="163" t="s">
        <v>52</v>
      </c>
      <c r="C3" s="98"/>
      <c r="D3" s="98"/>
      <c r="E3" s="162"/>
    </row>
    <row r="4" spans="2:10" ht="18" thickBot="1" x14ac:dyDescent="0.4">
      <c r="B4" s="265"/>
      <c r="G4" s="264"/>
      <c r="H4" s="264"/>
      <c r="I4" s="264"/>
      <c r="J4" s="184" t="s">
        <v>158</v>
      </c>
    </row>
    <row r="5" spans="2:10" x14ac:dyDescent="0.3">
      <c r="B5" s="325" t="s">
        <v>142</v>
      </c>
      <c r="C5" s="326"/>
      <c r="D5" s="326"/>
      <c r="E5" s="326"/>
      <c r="F5" s="326"/>
      <c r="G5" s="323" t="s">
        <v>120</v>
      </c>
      <c r="H5" s="323"/>
      <c r="I5" s="323" t="s">
        <v>119</v>
      </c>
      <c r="J5" s="324"/>
    </row>
    <row r="6" spans="2:10" ht="28.8" x14ac:dyDescent="0.3">
      <c r="B6" s="327"/>
      <c r="C6" s="328"/>
      <c r="D6" s="328"/>
      <c r="E6" s="328"/>
      <c r="F6" s="328"/>
      <c r="G6" s="262" t="s">
        <v>157</v>
      </c>
      <c r="H6" s="263" t="s">
        <v>156</v>
      </c>
      <c r="I6" s="262" t="s">
        <v>157</v>
      </c>
      <c r="J6" s="261" t="s">
        <v>156</v>
      </c>
    </row>
    <row r="7" spans="2:10" x14ac:dyDescent="0.3">
      <c r="B7" s="260" t="s">
        <v>155</v>
      </c>
      <c r="C7" s="259"/>
      <c r="D7" s="259"/>
      <c r="E7" s="259"/>
      <c r="F7" s="259"/>
      <c r="G7" s="257"/>
      <c r="H7" s="258"/>
      <c r="I7" s="257"/>
      <c r="J7" s="256"/>
    </row>
    <row r="8" spans="2:10" x14ac:dyDescent="0.3">
      <c r="B8" s="255" t="s">
        <v>148</v>
      </c>
      <c r="C8" s="254"/>
      <c r="D8" s="254"/>
      <c r="E8" s="254"/>
      <c r="F8" s="254"/>
      <c r="G8" s="252"/>
      <c r="H8" s="253"/>
      <c r="I8" s="252"/>
      <c r="J8" s="251"/>
    </row>
    <row r="9" spans="2:10" x14ac:dyDescent="0.3">
      <c r="B9" s="255" t="s">
        <v>147</v>
      </c>
      <c r="C9" s="254"/>
      <c r="D9" s="254"/>
      <c r="E9" s="254"/>
      <c r="F9" s="254"/>
      <c r="G9" s="252"/>
      <c r="H9" s="253"/>
      <c r="I9" s="252"/>
      <c r="J9" s="251"/>
    </row>
    <row r="10" spans="2:10" x14ac:dyDescent="0.3">
      <c r="B10" s="255" t="s">
        <v>146</v>
      </c>
      <c r="C10" s="254"/>
      <c r="D10" s="254"/>
      <c r="E10" s="254"/>
      <c r="F10" s="254"/>
      <c r="G10" s="252"/>
      <c r="H10" s="253"/>
      <c r="I10" s="252"/>
      <c r="J10" s="251"/>
    </row>
    <row r="11" spans="2:10" x14ac:dyDescent="0.3">
      <c r="B11" s="250" t="s">
        <v>11</v>
      </c>
      <c r="C11" s="249"/>
      <c r="D11" s="249"/>
      <c r="E11" s="249"/>
      <c r="F11" s="249"/>
      <c r="G11" s="247">
        <f>SUM(G8:G10)</f>
        <v>0</v>
      </c>
      <c r="H11" s="248">
        <f>SUM(H8:H10)</f>
        <v>0</v>
      </c>
      <c r="I11" s="247">
        <f>SUM(I8:I10)</f>
        <v>0</v>
      </c>
      <c r="J11" s="246">
        <f>SUM(J8:J10)</f>
        <v>0</v>
      </c>
    </row>
    <row r="12" spans="2:10" x14ac:dyDescent="0.3">
      <c r="B12" s="260" t="s">
        <v>154</v>
      </c>
      <c r="C12" s="259"/>
      <c r="D12" s="259"/>
      <c r="E12" s="259"/>
      <c r="F12" s="259"/>
      <c r="G12" s="257"/>
      <c r="H12" s="258"/>
      <c r="I12" s="257"/>
      <c r="J12" s="256"/>
    </row>
    <row r="13" spans="2:10" x14ac:dyDescent="0.3">
      <c r="B13" s="255" t="s">
        <v>148</v>
      </c>
      <c r="C13" s="254"/>
      <c r="D13" s="254"/>
      <c r="E13" s="254"/>
      <c r="F13" s="254"/>
      <c r="G13" s="252"/>
      <c r="H13" s="253"/>
      <c r="I13" s="252"/>
      <c r="J13" s="251"/>
    </row>
    <row r="14" spans="2:10" x14ac:dyDescent="0.3">
      <c r="B14" s="255" t="s">
        <v>147</v>
      </c>
      <c r="C14" s="254"/>
      <c r="D14" s="254"/>
      <c r="E14" s="254"/>
      <c r="F14" s="254"/>
      <c r="G14" s="252"/>
      <c r="H14" s="253"/>
      <c r="I14" s="252"/>
      <c r="J14" s="251"/>
    </row>
    <row r="15" spans="2:10" x14ac:dyDescent="0.3">
      <c r="B15" s="255" t="s">
        <v>146</v>
      </c>
      <c r="C15" s="254"/>
      <c r="D15" s="254"/>
      <c r="E15" s="254"/>
      <c r="F15" s="254"/>
      <c r="G15" s="252"/>
      <c r="H15" s="253"/>
      <c r="I15" s="252"/>
      <c r="J15" s="251"/>
    </row>
    <row r="16" spans="2:10" x14ac:dyDescent="0.3">
      <c r="B16" s="250" t="s">
        <v>13</v>
      </c>
      <c r="C16" s="249"/>
      <c r="D16" s="249"/>
      <c r="E16" s="249"/>
      <c r="F16" s="249"/>
      <c r="G16" s="247">
        <f>SUM(G13:G15)</f>
        <v>0</v>
      </c>
      <c r="H16" s="248">
        <f>SUM(H13:H15)</f>
        <v>0</v>
      </c>
      <c r="I16" s="247">
        <f>SUM(I13:I15)</f>
        <v>0</v>
      </c>
      <c r="J16" s="246">
        <f>SUM(J13:J15)</f>
        <v>0</v>
      </c>
    </row>
    <row r="17" spans="2:10" x14ac:dyDescent="0.3">
      <c r="B17" s="260" t="s">
        <v>153</v>
      </c>
      <c r="C17" s="259"/>
      <c r="D17" s="259"/>
      <c r="E17" s="259"/>
      <c r="F17" s="259"/>
      <c r="G17" s="257"/>
      <c r="H17" s="258"/>
      <c r="I17" s="257"/>
      <c r="J17" s="256"/>
    </row>
    <row r="18" spans="2:10" x14ac:dyDescent="0.3">
      <c r="B18" s="255" t="s">
        <v>148</v>
      </c>
      <c r="C18" s="254"/>
      <c r="D18" s="254"/>
      <c r="E18" s="254"/>
      <c r="F18" s="254"/>
      <c r="G18" s="252"/>
      <c r="H18" s="253"/>
      <c r="I18" s="252"/>
      <c r="J18" s="251"/>
    </row>
    <row r="19" spans="2:10" x14ac:dyDescent="0.3">
      <c r="B19" s="255" t="s">
        <v>147</v>
      </c>
      <c r="C19" s="254"/>
      <c r="D19" s="254"/>
      <c r="E19" s="254"/>
      <c r="F19" s="254"/>
      <c r="G19" s="252"/>
      <c r="H19" s="253"/>
      <c r="I19" s="252"/>
      <c r="J19" s="251"/>
    </row>
    <row r="20" spans="2:10" x14ac:dyDescent="0.3">
      <c r="B20" s="255" t="s">
        <v>146</v>
      </c>
      <c r="C20" s="254"/>
      <c r="D20" s="254"/>
      <c r="E20" s="254"/>
      <c r="F20" s="254"/>
      <c r="G20" s="252"/>
      <c r="H20" s="253"/>
      <c r="I20" s="252"/>
      <c r="J20" s="251"/>
    </row>
    <row r="21" spans="2:10" x14ac:dyDescent="0.3">
      <c r="B21" s="250" t="s">
        <v>15</v>
      </c>
      <c r="C21" s="249"/>
      <c r="D21" s="249"/>
      <c r="E21" s="249"/>
      <c r="F21" s="249"/>
      <c r="G21" s="247">
        <f>SUM(G18:G20)</f>
        <v>0</v>
      </c>
      <c r="H21" s="248">
        <f>SUM(H18:H20)</f>
        <v>0</v>
      </c>
      <c r="I21" s="247">
        <f>SUM(I18:I20)</f>
        <v>0</v>
      </c>
      <c r="J21" s="246">
        <f>SUM(J18:J20)</f>
        <v>0</v>
      </c>
    </row>
    <row r="22" spans="2:10" x14ac:dyDescent="0.3">
      <c r="B22" s="260" t="s">
        <v>152</v>
      </c>
      <c r="C22" s="259"/>
      <c r="D22" s="259"/>
      <c r="E22" s="259"/>
      <c r="F22" s="259"/>
      <c r="G22" s="257"/>
      <c r="H22" s="258"/>
      <c r="I22" s="257"/>
      <c r="J22" s="256"/>
    </row>
    <row r="23" spans="2:10" x14ac:dyDescent="0.3">
      <c r="B23" s="255" t="s">
        <v>148</v>
      </c>
      <c r="C23" s="254"/>
      <c r="D23" s="254"/>
      <c r="E23" s="254"/>
      <c r="F23" s="254"/>
      <c r="G23" s="252"/>
      <c r="H23" s="253"/>
      <c r="I23" s="252"/>
      <c r="J23" s="251"/>
    </row>
    <row r="24" spans="2:10" x14ac:dyDescent="0.3">
      <c r="B24" s="255" t="s">
        <v>147</v>
      </c>
      <c r="C24" s="254"/>
      <c r="D24" s="254"/>
      <c r="E24" s="254"/>
      <c r="F24" s="254"/>
      <c r="G24" s="252"/>
      <c r="H24" s="253"/>
      <c r="I24" s="252"/>
      <c r="J24" s="251"/>
    </row>
    <row r="25" spans="2:10" x14ac:dyDescent="0.3">
      <c r="B25" s="255" t="s">
        <v>146</v>
      </c>
      <c r="C25" s="254"/>
      <c r="D25" s="254"/>
      <c r="E25" s="254"/>
      <c r="F25" s="254"/>
      <c r="G25" s="252"/>
      <c r="H25" s="253"/>
      <c r="I25" s="252"/>
      <c r="J25" s="251"/>
    </row>
    <row r="26" spans="2:10" x14ac:dyDescent="0.3">
      <c r="B26" s="250" t="s">
        <v>16</v>
      </c>
      <c r="C26" s="249"/>
      <c r="D26" s="249"/>
      <c r="E26" s="249"/>
      <c r="F26" s="249"/>
      <c r="G26" s="247">
        <f>SUM(G23:G25)</f>
        <v>0</v>
      </c>
      <c r="H26" s="248">
        <f>SUM(H23:H25)</f>
        <v>0</v>
      </c>
      <c r="I26" s="247">
        <f>SUM(I23:I25)</f>
        <v>0</v>
      </c>
      <c r="J26" s="246">
        <f>SUM(J23:J25)</f>
        <v>0</v>
      </c>
    </row>
    <row r="27" spans="2:10" x14ac:dyDescent="0.3">
      <c r="B27" s="260" t="s">
        <v>151</v>
      </c>
      <c r="C27" s="259"/>
      <c r="D27" s="259"/>
      <c r="E27" s="259"/>
      <c r="F27" s="259"/>
      <c r="G27" s="257"/>
      <c r="H27" s="258"/>
      <c r="I27" s="257"/>
      <c r="J27" s="256"/>
    </row>
    <row r="28" spans="2:10" x14ac:dyDescent="0.3">
      <c r="B28" s="255" t="s">
        <v>148</v>
      </c>
      <c r="C28" s="254"/>
      <c r="D28" s="254"/>
      <c r="E28" s="254"/>
      <c r="F28" s="254"/>
      <c r="G28" s="252"/>
      <c r="H28" s="253"/>
      <c r="I28" s="252"/>
      <c r="J28" s="251"/>
    </row>
    <row r="29" spans="2:10" x14ac:dyDescent="0.3">
      <c r="B29" s="255" t="s">
        <v>147</v>
      </c>
      <c r="C29" s="254"/>
      <c r="D29" s="254"/>
      <c r="E29" s="254"/>
      <c r="F29" s="254"/>
      <c r="G29" s="252"/>
      <c r="H29" s="253"/>
      <c r="I29" s="252"/>
      <c r="J29" s="251"/>
    </row>
    <row r="30" spans="2:10" x14ac:dyDescent="0.3">
      <c r="B30" s="255" t="s">
        <v>146</v>
      </c>
      <c r="C30" s="254"/>
      <c r="D30" s="254"/>
      <c r="E30" s="254"/>
      <c r="F30" s="254"/>
      <c r="G30" s="252"/>
      <c r="H30" s="253"/>
      <c r="I30" s="252"/>
      <c r="J30" s="251"/>
    </row>
    <row r="31" spans="2:10" x14ac:dyDescent="0.3">
      <c r="B31" s="250" t="s">
        <v>69</v>
      </c>
      <c r="C31" s="249"/>
      <c r="D31" s="249"/>
      <c r="E31" s="249"/>
      <c r="F31" s="249"/>
      <c r="G31" s="247">
        <f>SUM(G28:G30)</f>
        <v>0</v>
      </c>
      <c r="H31" s="248">
        <f>SUM(H28:H30)</f>
        <v>0</v>
      </c>
      <c r="I31" s="247">
        <f>SUM(I28:I30)</f>
        <v>0</v>
      </c>
      <c r="J31" s="246">
        <f>SUM(J28:J30)</f>
        <v>0</v>
      </c>
    </row>
    <row r="32" spans="2:10" x14ac:dyDescent="0.3">
      <c r="B32" s="260" t="s">
        <v>150</v>
      </c>
      <c r="C32" s="259"/>
      <c r="D32" s="259"/>
      <c r="E32" s="259"/>
      <c r="F32" s="259"/>
      <c r="G32" s="257"/>
      <c r="H32" s="258"/>
      <c r="I32" s="257"/>
      <c r="J32" s="256"/>
    </row>
    <row r="33" spans="2:10" x14ac:dyDescent="0.3">
      <c r="B33" s="255" t="s">
        <v>148</v>
      </c>
      <c r="C33" s="254"/>
      <c r="D33" s="254"/>
      <c r="E33" s="254"/>
      <c r="F33" s="254"/>
      <c r="G33" s="252"/>
      <c r="H33" s="253"/>
      <c r="I33" s="252"/>
      <c r="J33" s="251"/>
    </row>
    <row r="34" spans="2:10" x14ac:dyDescent="0.3">
      <c r="B34" s="255" t="s">
        <v>147</v>
      </c>
      <c r="C34" s="254"/>
      <c r="D34" s="254"/>
      <c r="E34" s="254"/>
      <c r="F34" s="254"/>
      <c r="G34" s="252"/>
      <c r="H34" s="253"/>
      <c r="I34" s="252"/>
      <c r="J34" s="251"/>
    </row>
    <row r="35" spans="2:10" x14ac:dyDescent="0.3">
      <c r="B35" s="255" t="s">
        <v>146</v>
      </c>
      <c r="C35" s="254"/>
      <c r="D35" s="254"/>
      <c r="E35" s="254"/>
      <c r="F35" s="254"/>
      <c r="G35" s="252"/>
      <c r="H35" s="253"/>
      <c r="I35" s="252"/>
      <c r="J35" s="251"/>
    </row>
    <row r="36" spans="2:10" x14ac:dyDescent="0.3">
      <c r="B36" s="250" t="s">
        <v>68</v>
      </c>
      <c r="C36" s="249"/>
      <c r="D36" s="249"/>
      <c r="E36" s="249"/>
      <c r="F36" s="249"/>
      <c r="G36" s="247">
        <f>SUM(G33:G35)</f>
        <v>0</v>
      </c>
      <c r="H36" s="248">
        <f>SUM(H33:H35)</f>
        <v>0</v>
      </c>
      <c r="I36" s="247">
        <f>SUM(I33:I35)</f>
        <v>0</v>
      </c>
      <c r="J36" s="246">
        <f>SUM(J33:J35)</f>
        <v>0</v>
      </c>
    </row>
    <row r="37" spans="2:10" x14ac:dyDescent="0.3">
      <c r="B37" s="260" t="s">
        <v>149</v>
      </c>
      <c r="C37" s="259"/>
      <c r="D37" s="259"/>
      <c r="E37" s="259"/>
      <c r="F37" s="259"/>
      <c r="G37" s="257"/>
      <c r="H37" s="258"/>
      <c r="I37" s="257"/>
      <c r="J37" s="256"/>
    </row>
    <row r="38" spans="2:10" x14ac:dyDescent="0.3">
      <c r="B38" s="255" t="s">
        <v>148</v>
      </c>
      <c r="C38" s="254"/>
      <c r="D38" s="254"/>
      <c r="E38" s="254"/>
      <c r="F38" s="254"/>
      <c r="G38" s="252"/>
      <c r="H38" s="253"/>
      <c r="I38" s="252"/>
      <c r="J38" s="251"/>
    </row>
    <row r="39" spans="2:10" x14ac:dyDescent="0.3">
      <c r="B39" s="255" t="s">
        <v>147</v>
      </c>
      <c r="C39" s="254"/>
      <c r="D39" s="254"/>
      <c r="E39" s="254"/>
      <c r="F39" s="254"/>
      <c r="G39" s="252"/>
      <c r="H39" s="253"/>
      <c r="I39" s="252"/>
      <c r="J39" s="251"/>
    </row>
    <row r="40" spans="2:10" x14ac:dyDescent="0.3">
      <c r="B40" s="255" t="s">
        <v>146</v>
      </c>
      <c r="C40" s="254"/>
      <c r="D40" s="254"/>
      <c r="E40" s="254"/>
      <c r="F40" s="254"/>
      <c r="G40" s="252"/>
      <c r="H40" s="253"/>
      <c r="I40" s="252"/>
      <c r="J40" s="251"/>
    </row>
    <row r="41" spans="2:10" x14ac:dyDescent="0.3">
      <c r="B41" s="250" t="s">
        <v>66</v>
      </c>
      <c r="C41" s="249"/>
      <c r="D41" s="249"/>
      <c r="E41" s="249"/>
      <c r="F41" s="249"/>
      <c r="G41" s="247">
        <f>SUM(G38:G40)</f>
        <v>0</v>
      </c>
      <c r="H41" s="248">
        <f>SUM(H38:H40)</f>
        <v>0</v>
      </c>
      <c r="I41" s="247">
        <f>SUM(I38:I40)</f>
        <v>0</v>
      </c>
      <c r="J41" s="246">
        <f>SUM(J38:J40)</f>
        <v>0</v>
      </c>
    </row>
    <row r="42" spans="2:10" ht="27" customHeight="1" thickBot="1" x14ac:dyDescent="0.35">
      <c r="B42" s="230" t="s">
        <v>145</v>
      </c>
      <c r="C42" s="229"/>
      <c r="D42" s="229"/>
      <c r="E42" s="229"/>
      <c r="F42" s="229"/>
      <c r="G42" s="227">
        <f>G11+G16+G21+G26+G31+G36+G41</f>
        <v>0</v>
      </c>
      <c r="H42" s="226">
        <f>H11+H16+H21+H26+H31+H36+H41</f>
        <v>0</v>
      </c>
      <c r="I42" s="227">
        <f>I11+I16+I21+I26+I31+I36+I41</f>
        <v>0</v>
      </c>
      <c r="J42" s="245">
        <f>J11+J16+J21+J26+J31+J36+J41</f>
        <v>0</v>
      </c>
    </row>
    <row r="43" spans="2:10" ht="15.6" x14ac:dyDescent="0.3">
      <c r="B43" s="213" t="s">
        <v>88</v>
      </c>
    </row>
    <row r="44" spans="2:10" x14ac:dyDescent="0.3">
      <c r="B44" s="167"/>
    </row>
    <row r="45" spans="2:10" ht="17.399999999999999" x14ac:dyDescent="0.35">
      <c r="J45" s="184" t="s">
        <v>144</v>
      </c>
    </row>
    <row r="46" spans="2:10" ht="15" thickBot="1" x14ac:dyDescent="0.35">
      <c r="J46" s="183" t="s">
        <v>102</v>
      </c>
    </row>
    <row r="47" spans="2:10" ht="30" customHeight="1" x14ac:dyDescent="0.3">
      <c r="B47" s="244" t="s">
        <v>143</v>
      </c>
      <c r="C47" s="243"/>
      <c r="D47" s="357" t="s">
        <v>142</v>
      </c>
      <c r="E47" s="358"/>
      <c r="F47" s="358"/>
      <c r="G47" s="358"/>
      <c r="H47" s="358"/>
      <c r="I47" s="242" t="s">
        <v>100</v>
      </c>
      <c r="J47" s="241" t="s">
        <v>99</v>
      </c>
    </row>
    <row r="48" spans="2:10" x14ac:dyDescent="0.3">
      <c r="B48" s="332" t="s">
        <v>141</v>
      </c>
      <c r="C48" s="379" t="s">
        <v>140</v>
      </c>
      <c r="D48" s="380"/>
      <c r="E48" s="197" t="s">
        <v>137</v>
      </c>
      <c r="F48" s="239"/>
      <c r="G48" s="239"/>
      <c r="H48" s="239"/>
      <c r="I48" s="196"/>
      <c r="J48" s="194"/>
    </row>
    <row r="49" spans="2:20" x14ac:dyDescent="0.3">
      <c r="B49" s="332"/>
      <c r="C49" s="379"/>
      <c r="D49" s="380"/>
      <c r="E49" s="223" t="s">
        <v>136</v>
      </c>
      <c r="F49" s="176"/>
      <c r="G49" s="176"/>
      <c r="H49" s="176"/>
      <c r="I49" s="222"/>
      <c r="J49" s="220"/>
    </row>
    <row r="50" spans="2:20" x14ac:dyDescent="0.3">
      <c r="B50" s="332"/>
      <c r="C50" s="379"/>
      <c r="D50" s="380"/>
      <c r="E50" s="192" t="s">
        <v>139</v>
      </c>
      <c r="F50" s="173"/>
      <c r="G50" s="173"/>
      <c r="H50" s="173"/>
      <c r="I50" s="191"/>
      <c r="J50" s="189"/>
    </row>
    <row r="51" spans="2:20" x14ac:dyDescent="0.3">
      <c r="B51" s="363"/>
      <c r="C51" s="347" t="s">
        <v>138</v>
      </c>
      <c r="D51" s="348"/>
      <c r="E51" s="197" t="s">
        <v>137</v>
      </c>
      <c r="F51" s="239"/>
      <c r="G51" s="239"/>
      <c r="H51" s="239"/>
      <c r="I51" s="196"/>
      <c r="J51" s="194"/>
    </row>
    <row r="52" spans="2:20" x14ac:dyDescent="0.3">
      <c r="B52" s="363"/>
      <c r="C52" s="349"/>
      <c r="D52" s="350"/>
      <c r="E52" s="192" t="s">
        <v>136</v>
      </c>
      <c r="F52" s="173"/>
      <c r="G52" s="173"/>
      <c r="H52" s="173"/>
      <c r="I52" s="191"/>
      <c r="J52" s="189"/>
    </row>
    <row r="53" spans="2:20" x14ac:dyDescent="0.3">
      <c r="B53" s="363"/>
      <c r="C53" s="240" t="s">
        <v>98</v>
      </c>
      <c r="D53" s="239"/>
      <c r="E53" s="239"/>
      <c r="F53" s="239"/>
      <c r="G53" s="239"/>
      <c r="H53" s="239"/>
      <c r="I53" s="196"/>
      <c r="J53" s="194"/>
    </row>
    <row r="54" spans="2:20" x14ac:dyDescent="0.3">
      <c r="B54" s="363"/>
      <c r="C54" s="238" t="s">
        <v>97</v>
      </c>
      <c r="D54" s="176"/>
      <c r="E54" s="176"/>
      <c r="F54" s="176"/>
      <c r="G54" s="176"/>
      <c r="H54" s="176"/>
      <c r="I54" s="222"/>
      <c r="J54" s="220"/>
    </row>
    <row r="55" spans="2:20" x14ac:dyDescent="0.3">
      <c r="B55" s="363"/>
      <c r="C55" s="238" t="s">
        <v>96</v>
      </c>
      <c r="D55" s="176"/>
      <c r="E55" s="176"/>
      <c r="F55" s="176"/>
      <c r="G55" s="176"/>
      <c r="H55" s="176"/>
      <c r="I55" s="222"/>
      <c r="J55" s="220"/>
    </row>
    <row r="56" spans="2:20" x14ac:dyDescent="0.3">
      <c r="B56" s="363"/>
      <c r="C56" s="238" t="s">
        <v>95</v>
      </c>
      <c r="D56" s="176"/>
      <c r="E56" s="176"/>
      <c r="F56" s="176"/>
      <c r="G56" s="176"/>
      <c r="H56" s="176"/>
      <c r="I56" s="222"/>
      <c r="J56" s="220"/>
    </row>
    <row r="57" spans="2:20" x14ac:dyDescent="0.3">
      <c r="B57" s="363"/>
      <c r="C57" s="238" t="s">
        <v>94</v>
      </c>
      <c r="D57" s="176"/>
      <c r="E57" s="176"/>
      <c r="F57" s="176"/>
      <c r="G57" s="176"/>
      <c r="H57" s="176"/>
      <c r="I57" s="222"/>
      <c r="J57" s="220"/>
    </row>
    <row r="58" spans="2:20" x14ac:dyDescent="0.3">
      <c r="B58" s="363"/>
      <c r="C58" s="238" t="s">
        <v>93</v>
      </c>
      <c r="D58" s="176"/>
      <c r="E58" s="176"/>
      <c r="F58" s="176"/>
      <c r="G58" s="176"/>
      <c r="H58" s="176"/>
      <c r="I58" s="222"/>
      <c r="J58" s="220"/>
    </row>
    <row r="59" spans="2:20" x14ac:dyDescent="0.3">
      <c r="B59" s="364"/>
      <c r="C59" s="237" t="s">
        <v>89</v>
      </c>
      <c r="D59" s="173"/>
      <c r="E59" s="173"/>
      <c r="F59" s="173"/>
      <c r="G59" s="173"/>
      <c r="H59" s="173"/>
      <c r="I59" s="191"/>
      <c r="J59" s="189"/>
    </row>
    <row r="60" spans="2:20" x14ac:dyDescent="0.3">
      <c r="B60" s="355" t="s">
        <v>135</v>
      </c>
      <c r="C60" s="236" t="s">
        <v>134</v>
      </c>
      <c r="D60" s="235"/>
      <c r="I60" s="205"/>
      <c r="J60" s="203"/>
    </row>
    <row r="61" spans="2:20" x14ac:dyDescent="0.3">
      <c r="B61" s="356"/>
      <c r="C61" s="234" t="s">
        <v>133</v>
      </c>
      <c r="D61" s="233"/>
      <c r="I61" s="232"/>
      <c r="J61" s="231"/>
    </row>
    <row r="62" spans="2:20" ht="27" customHeight="1" thickBot="1" x14ac:dyDescent="0.35">
      <c r="B62" s="230" t="s">
        <v>132</v>
      </c>
      <c r="C62" s="229"/>
      <c r="D62" s="229"/>
      <c r="E62" s="229"/>
      <c r="F62" s="229"/>
      <c r="G62" s="228"/>
      <c r="H62" s="228"/>
      <c r="I62" s="227">
        <f>SUM(I48:I61)</f>
        <v>0</v>
      </c>
      <c r="J62" s="226">
        <f>SUM(J48:J61)</f>
        <v>0</v>
      </c>
    </row>
    <row r="63" spans="2:20" ht="15.6" x14ac:dyDescent="0.3">
      <c r="B63" s="213" t="s">
        <v>88</v>
      </c>
    </row>
    <row r="64" spans="2:20" ht="17.399999999999999" x14ac:dyDescent="0.35">
      <c r="Q64" s="212"/>
      <c r="T64" s="184" t="s">
        <v>131</v>
      </c>
    </row>
    <row r="65" spans="2:20" ht="15" thickBot="1" x14ac:dyDescent="0.35">
      <c r="Q65" s="212"/>
      <c r="T65" s="183" t="s">
        <v>102</v>
      </c>
    </row>
    <row r="66" spans="2:20" x14ac:dyDescent="0.3">
      <c r="B66" s="359" t="s">
        <v>130</v>
      </c>
      <c r="C66" s="351" t="s">
        <v>120</v>
      </c>
      <c r="D66" s="352"/>
      <c r="E66" s="352"/>
      <c r="F66" s="352"/>
      <c r="G66" s="352"/>
      <c r="H66" s="352"/>
      <c r="I66" s="352"/>
      <c r="J66" s="352"/>
      <c r="K66" s="353"/>
      <c r="L66" s="351" t="s">
        <v>119</v>
      </c>
      <c r="M66" s="352"/>
      <c r="N66" s="352"/>
      <c r="O66" s="352"/>
      <c r="P66" s="352"/>
      <c r="Q66" s="352"/>
      <c r="R66" s="352"/>
      <c r="S66" s="352"/>
      <c r="T66" s="362"/>
    </row>
    <row r="67" spans="2:20" ht="28.95" customHeight="1" x14ac:dyDescent="0.3">
      <c r="B67" s="360"/>
      <c r="C67" s="335" t="s">
        <v>43</v>
      </c>
      <c r="D67" s="336"/>
      <c r="E67" s="337"/>
      <c r="F67" s="335" t="s">
        <v>44</v>
      </c>
      <c r="G67" s="336"/>
      <c r="H67" s="337"/>
      <c r="I67" s="335" t="s">
        <v>129</v>
      </c>
      <c r="J67" s="336"/>
      <c r="K67" s="337"/>
      <c r="L67" s="335" t="s">
        <v>43</v>
      </c>
      <c r="M67" s="336"/>
      <c r="N67" s="337"/>
      <c r="O67" s="335" t="s">
        <v>44</v>
      </c>
      <c r="P67" s="336"/>
      <c r="Q67" s="337"/>
      <c r="R67" s="335" t="s">
        <v>129</v>
      </c>
      <c r="S67" s="336"/>
      <c r="T67" s="354"/>
    </row>
    <row r="68" spans="2:20" ht="43.2" x14ac:dyDescent="0.3">
      <c r="B68" s="361"/>
      <c r="C68" s="210" t="s">
        <v>128</v>
      </c>
      <c r="D68" s="209" t="s">
        <v>117</v>
      </c>
      <c r="E68" s="211" t="s">
        <v>116</v>
      </c>
      <c r="F68" s="210" t="s">
        <v>128</v>
      </c>
      <c r="G68" s="209" t="s">
        <v>117</v>
      </c>
      <c r="H68" s="211" t="s">
        <v>116</v>
      </c>
      <c r="I68" s="210" t="s">
        <v>128</v>
      </c>
      <c r="J68" s="209" t="s">
        <v>117</v>
      </c>
      <c r="K68" s="211" t="s">
        <v>116</v>
      </c>
      <c r="L68" s="210" t="s">
        <v>128</v>
      </c>
      <c r="M68" s="209" t="s">
        <v>117</v>
      </c>
      <c r="N68" s="211" t="s">
        <v>116</v>
      </c>
      <c r="O68" s="210" t="s">
        <v>128</v>
      </c>
      <c r="P68" s="209" t="s">
        <v>117</v>
      </c>
      <c r="Q68" s="211" t="s">
        <v>116</v>
      </c>
      <c r="R68" s="210" t="s">
        <v>128</v>
      </c>
      <c r="S68" s="209" t="s">
        <v>117</v>
      </c>
      <c r="T68" s="208" t="s">
        <v>116</v>
      </c>
    </row>
    <row r="69" spans="2:20" x14ac:dyDescent="0.3">
      <c r="B69" s="225" t="s">
        <v>127</v>
      </c>
      <c r="C69" s="196"/>
      <c r="D69" s="195"/>
      <c r="E69" s="197"/>
      <c r="F69" s="196"/>
      <c r="G69" s="195"/>
      <c r="H69" s="197"/>
      <c r="I69" s="196"/>
      <c r="J69" s="195"/>
      <c r="K69" s="197"/>
      <c r="L69" s="196"/>
      <c r="M69" s="195"/>
      <c r="N69" s="197"/>
      <c r="O69" s="196"/>
      <c r="P69" s="195"/>
      <c r="Q69" s="197"/>
      <c r="R69" s="196"/>
      <c r="S69" s="195"/>
      <c r="T69" s="194"/>
    </row>
    <row r="70" spans="2:20" x14ac:dyDescent="0.3">
      <c r="B70" s="224" t="s">
        <v>126</v>
      </c>
      <c r="C70" s="222"/>
      <c r="D70" s="221"/>
      <c r="E70" s="223"/>
      <c r="F70" s="222"/>
      <c r="G70" s="221"/>
      <c r="H70" s="223"/>
      <c r="I70" s="222"/>
      <c r="J70" s="221"/>
      <c r="K70" s="223"/>
      <c r="L70" s="222"/>
      <c r="M70" s="221"/>
      <c r="N70" s="223"/>
      <c r="O70" s="222"/>
      <c r="P70" s="221"/>
      <c r="Q70" s="223"/>
      <c r="R70" s="222"/>
      <c r="S70" s="221"/>
      <c r="T70" s="220"/>
    </row>
    <row r="71" spans="2:20" x14ac:dyDescent="0.3">
      <c r="B71" s="224"/>
      <c r="C71" s="222"/>
      <c r="D71" s="221"/>
      <c r="E71" s="223"/>
      <c r="F71" s="222"/>
      <c r="G71" s="221"/>
      <c r="H71" s="223"/>
      <c r="I71" s="222"/>
      <c r="J71" s="221"/>
      <c r="K71" s="223"/>
      <c r="L71" s="222"/>
      <c r="M71" s="221"/>
      <c r="N71" s="223"/>
      <c r="O71" s="222"/>
      <c r="P71" s="221"/>
      <c r="Q71" s="223"/>
      <c r="R71" s="222"/>
      <c r="S71" s="221"/>
      <c r="T71" s="220"/>
    </row>
    <row r="72" spans="2:20" x14ac:dyDescent="0.3">
      <c r="B72" s="224" t="s">
        <v>125</v>
      </c>
      <c r="C72" s="222"/>
      <c r="D72" s="221"/>
      <c r="E72" s="223"/>
      <c r="F72" s="222"/>
      <c r="G72" s="221"/>
      <c r="H72" s="223"/>
      <c r="I72" s="222"/>
      <c r="J72" s="221"/>
      <c r="K72" s="223"/>
      <c r="L72" s="222"/>
      <c r="M72" s="221"/>
      <c r="N72" s="223"/>
      <c r="O72" s="222"/>
      <c r="P72" s="221"/>
      <c r="Q72" s="223"/>
      <c r="R72" s="222"/>
      <c r="S72" s="221"/>
      <c r="T72" s="220"/>
    </row>
    <row r="73" spans="2:20" x14ac:dyDescent="0.3">
      <c r="B73" s="224" t="s">
        <v>125</v>
      </c>
      <c r="C73" s="222"/>
      <c r="D73" s="221"/>
      <c r="E73" s="223"/>
      <c r="F73" s="222"/>
      <c r="G73" s="221"/>
      <c r="H73" s="223"/>
      <c r="I73" s="222"/>
      <c r="J73" s="221"/>
      <c r="K73" s="223"/>
      <c r="L73" s="222"/>
      <c r="M73" s="221"/>
      <c r="N73" s="223"/>
      <c r="O73" s="222"/>
      <c r="P73" s="221"/>
      <c r="Q73" s="223"/>
      <c r="R73" s="222"/>
      <c r="S73" s="221"/>
      <c r="T73" s="220"/>
    </row>
    <row r="74" spans="2:20" x14ac:dyDescent="0.3">
      <c r="B74" s="219" t="s">
        <v>124</v>
      </c>
      <c r="C74" s="191"/>
      <c r="D74" s="190"/>
      <c r="E74" s="192"/>
      <c r="F74" s="191"/>
      <c r="G74" s="190"/>
      <c r="H74" s="192"/>
      <c r="I74" s="191"/>
      <c r="J74" s="190"/>
      <c r="K74" s="192"/>
      <c r="L74" s="191"/>
      <c r="M74" s="190"/>
      <c r="N74" s="192"/>
      <c r="O74" s="191"/>
      <c r="P74" s="190"/>
      <c r="Q74" s="192"/>
      <c r="R74" s="191"/>
      <c r="S74" s="190"/>
      <c r="T74" s="189"/>
    </row>
    <row r="75" spans="2:20" ht="23.4" customHeight="1" x14ac:dyDescent="0.3">
      <c r="B75" s="218" t="s">
        <v>123</v>
      </c>
      <c r="C75" s="216"/>
      <c r="D75" s="216"/>
      <c r="E75" s="217">
        <f>SUM(E69:E74)</f>
        <v>0</v>
      </c>
      <c r="F75" s="216"/>
      <c r="G75" s="216"/>
      <c r="H75" s="217">
        <f>SUM(H69:H74)</f>
        <v>0</v>
      </c>
      <c r="I75" s="216"/>
      <c r="J75" s="216"/>
      <c r="K75" s="217">
        <f>SUM(K69:K74)</f>
        <v>0</v>
      </c>
      <c r="L75" s="216"/>
      <c r="M75" s="216"/>
      <c r="N75" s="217">
        <f>SUM(N69:N74)</f>
        <v>0</v>
      </c>
      <c r="O75" s="216"/>
      <c r="P75" s="216"/>
      <c r="Q75" s="217">
        <f>SUM(Q69:Q74)</f>
        <v>0</v>
      </c>
      <c r="R75" s="216"/>
      <c r="S75" s="216"/>
      <c r="T75" s="215">
        <f>SUM(T69:T74)</f>
        <v>0</v>
      </c>
    </row>
    <row r="76" spans="2:20" ht="30" customHeight="1" thickBot="1" x14ac:dyDescent="0.35">
      <c r="B76" s="214" t="s">
        <v>122</v>
      </c>
      <c r="C76" s="339">
        <f>SUM(C75:K75)</f>
        <v>0</v>
      </c>
      <c r="D76" s="340"/>
      <c r="E76" s="340"/>
      <c r="F76" s="340"/>
      <c r="G76" s="340"/>
      <c r="H76" s="340"/>
      <c r="I76" s="340"/>
      <c r="J76" s="340"/>
      <c r="K76" s="378"/>
      <c r="L76" s="339">
        <f>SUM(L75:T75)</f>
        <v>0</v>
      </c>
      <c r="M76" s="340"/>
      <c r="N76" s="340"/>
      <c r="O76" s="340"/>
      <c r="P76" s="340"/>
      <c r="Q76" s="340"/>
      <c r="R76" s="340"/>
      <c r="S76" s="340"/>
      <c r="T76" s="341"/>
    </row>
    <row r="77" spans="2:20" ht="15.6" x14ac:dyDescent="0.3">
      <c r="B77" s="213" t="s">
        <v>88</v>
      </c>
    </row>
    <row r="78" spans="2:20" ht="17.399999999999999" x14ac:dyDescent="0.35">
      <c r="O78" s="212"/>
      <c r="Q78" s="184" t="s">
        <v>121</v>
      </c>
    </row>
    <row r="79" spans="2:20" ht="15" thickBot="1" x14ac:dyDescent="0.35">
      <c r="O79" s="212"/>
      <c r="Q79" s="183" t="s">
        <v>102</v>
      </c>
    </row>
    <row r="80" spans="2:20" x14ac:dyDescent="0.3">
      <c r="B80" s="371"/>
      <c r="C80" s="372"/>
      <c r="D80" s="326"/>
      <c r="E80" s="373"/>
      <c r="F80" s="333" t="s">
        <v>120</v>
      </c>
      <c r="G80" s="333"/>
      <c r="H80" s="333"/>
      <c r="I80" s="333"/>
      <c r="J80" s="333"/>
      <c r="K80" s="333"/>
      <c r="L80" s="333" t="s">
        <v>119</v>
      </c>
      <c r="M80" s="333"/>
      <c r="N80" s="333"/>
      <c r="O80" s="333"/>
      <c r="P80" s="333"/>
      <c r="Q80" s="346"/>
    </row>
    <row r="81" spans="2:17" x14ac:dyDescent="0.3">
      <c r="B81" s="374"/>
      <c r="C81" s="375"/>
      <c r="D81" s="376"/>
      <c r="E81" s="377"/>
      <c r="F81" s="334" t="s">
        <v>43</v>
      </c>
      <c r="G81" s="334"/>
      <c r="H81" s="334"/>
      <c r="I81" s="334" t="s">
        <v>44</v>
      </c>
      <c r="J81" s="334"/>
      <c r="K81" s="334"/>
      <c r="L81" s="334" t="s">
        <v>43</v>
      </c>
      <c r="M81" s="334"/>
      <c r="N81" s="334"/>
      <c r="O81" s="334" t="s">
        <v>44</v>
      </c>
      <c r="P81" s="334"/>
      <c r="Q81" s="338"/>
    </row>
    <row r="82" spans="2:17" ht="43.2" x14ac:dyDescent="0.3">
      <c r="B82" s="368" t="s">
        <v>101</v>
      </c>
      <c r="C82" s="369"/>
      <c r="D82" s="328"/>
      <c r="E82" s="370"/>
      <c r="F82" s="210" t="s">
        <v>118</v>
      </c>
      <c r="G82" s="209" t="s">
        <v>117</v>
      </c>
      <c r="H82" s="211" t="s">
        <v>116</v>
      </c>
      <c r="I82" s="210" t="s">
        <v>118</v>
      </c>
      <c r="J82" s="209" t="s">
        <v>117</v>
      </c>
      <c r="K82" s="211" t="s">
        <v>116</v>
      </c>
      <c r="L82" s="210" t="s">
        <v>118</v>
      </c>
      <c r="M82" s="209" t="s">
        <v>117</v>
      </c>
      <c r="N82" s="211" t="s">
        <v>116</v>
      </c>
      <c r="O82" s="210" t="s">
        <v>118</v>
      </c>
      <c r="P82" s="209" t="s">
        <v>117</v>
      </c>
      <c r="Q82" s="208" t="s">
        <v>116</v>
      </c>
    </row>
    <row r="83" spans="2:17" x14ac:dyDescent="0.3">
      <c r="B83" s="332" t="s">
        <v>115</v>
      </c>
      <c r="C83" s="207" t="s">
        <v>111</v>
      </c>
      <c r="F83" s="196"/>
      <c r="G83" s="195"/>
      <c r="H83" s="197"/>
      <c r="I83" s="196"/>
      <c r="J83" s="195"/>
      <c r="K83" s="197"/>
      <c r="L83" s="196"/>
      <c r="M83" s="195"/>
      <c r="N83" s="197"/>
      <c r="O83" s="196"/>
      <c r="P83" s="195"/>
      <c r="Q83" s="194"/>
    </row>
    <row r="84" spans="2:17" x14ac:dyDescent="0.3">
      <c r="B84" s="332"/>
      <c r="C84" s="172" t="s">
        <v>110</v>
      </c>
      <c r="F84" s="191"/>
      <c r="G84" s="190"/>
      <c r="H84" s="192"/>
      <c r="I84" s="191"/>
      <c r="J84" s="190"/>
      <c r="K84" s="192"/>
      <c r="L84" s="191"/>
      <c r="M84" s="190"/>
      <c r="N84" s="192"/>
      <c r="O84" s="191"/>
      <c r="P84" s="190"/>
      <c r="Q84" s="189"/>
    </row>
    <row r="85" spans="2:17" x14ac:dyDescent="0.3">
      <c r="B85" s="332"/>
      <c r="C85" s="198" t="s">
        <v>109</v>
      </c>
      <c r="D85" s="202"/>
      <c r="E85" s="201"/>
      <c r="F85" s="196"/>
      <c r="G85" s="195"/>
      <c r="H85" s="197"/>
      <c r="I85" s="196"/>
      <c r="J85" s="195"/>
      <c r="K85" s="197"/>
      <c r="L85" s="196"/>
      <c r="M85" s="195"/>
      <c r="N85" s="197"/>
      <c r="O85" s="196"/>
      <c r="P85" s="195"/>
      <c r="Q85" s="194"/>
    </row>
    <row r="86" spans="2:17" x14ac:dyDescent="0.3">
      <c r="B86" s="332"/>
      <c r="C86" s="172" t="s">
        <v>108</v>
      </c>
      <c r="D86" s="200"/>
      <c r="E86" s="199"/>
      <c r="F86" s="191"/>
      <c r="G86" s="190"/>
      <c r="H86" s="192"/>
      <c r="I86" s="191"/>
      <c r="J86" s="190"/>
      <c r="K86" s="192"/>
      <c r="L86" s="191"/>
      <c r="M86" s="190"/>
      <c r="N86" s="192"/>
      <c r="O86" s="191"/>
      <c r="P86" s="190"/>
      <c r="Q86" s="189"/>
    </row>
    <row r="87" spans="2:17" x14ac:dyDescent="0.3">
      <c r="B87" s="332"/>
      <c r="C87" s="198" t="s">
        <v>107</v>
      </c>
      <c r="F87" s="196"/>
      <c r="G87" s="195"/>
      <c r="H87" s="197"/>
      <c r="I87" s="196"/>
      <c r="J87" s="195"/>
      <c r="K87" s="197"/>
      <c r="L87" s="196"/>
      <c r="M87" s="195"/>
      <c r="N87" s="197"/>
      <c r="O87" s="196"/>
      <c r="P87" s="195"/>
      <c r="Q87" s="194"/>
    </row>
    <row r="88" spans="2:17" x14ac:dyDescent="0.3">
      <c r="B88" s="332"/>
      <c r="C88" s="193" t="s">
        <v>106</v>
      </c>
      <c r="F88" s="191"/>
      <c r="G88" s="190"/>
      <c r="H88" s="192"/>
      <c r="I88" s="191"/>
      <c r="J88" s="190"/>
      <c r="K88" s="192"/>
      <c r="L88" s="191"/>
      <c r="M88" s="190"/>
      <c r="N88" s="192"/>
      <c r="O88" s="191"/>
      <c r="P88" s="190"/>
      <c r="Q88" s="189"/>
    </row>
    <row r="89" spans="2:17" x14ac:dyDescent="0.3">
      <c r="B89" s="365" t="s">
        <v>114</v>
      </c>
      <c r="C89" s="366"/>
      <c r="D89" s="366"/>
      <c r="E89" s="367"/>
      <c r="F89" s="187"/>
      <c r="G89" s="186"/>
      <c r="H89" s="188">
        <f>SUM(H83:H88)</f>
        <v>0</v>
      </c>
      <c r="I89" s="187"/>
      <c r="J89" s="186"/>
      <c r="K89" s="188">
        <f>SUM(K83:K88)</f>
        <v>0</v>
      </c>
      <c r="L89" s="187"/>
      <c r="M89" s="186"/>
      <c r="N89" s="188">
        <f>SUM(N83:N88)</f>
        <v>0</v>
      </c>
      <c r="O89" s="187"/>
      <c r="P89" s="186"/>
      <c r="Q89" s="185">
        <f>SUM(Q83:Q88)</f>
        <v>0</v>
      </c>
    </row>
    <row r="90" spans="2:17" x14ac:dyDescent="0.3">
      <c r="B90" s="332" t="s">
        <v>113</v>
      </c>
      <c r="C90" s="207" t="s">
        <v>111</v>
      </c>
      <c r="F90" s="205"/>
      <c r="G90" s="204"/>
      <c r="H90" s="206"/>
      <c r="I90" s="205"/>
      <c r="J90" s="204"/>
      <c r="K90" s="206"/>
      <c r="L90" s="205"/>
      <c r="M90" s="204"/>
      <c r="N90" s="206"/>
      <c r="O90" s="205"/>
      <c r="P90" s="204"/>
      <c r="Q90" s="203"/>
    </row>
    <row r="91" spans="2:17" x14ac:dyDescent="0.3">
      <c r="B91" s="332"/>
      <c r="C91" s="172" t="s">
        <v>110</v>
      </c>
      <c r="F91" s="191"/>
      <c r="G91" s="190"/>
      <c r="H91" s="192"/>
      <c r="I91" s="191"/>
      <c r="J91" s="190"/>
      <c r="K91" s="192"/>
      <c r="L91" s="191"/>
      <c r="M91" s="190"/>
      <c r="N91" s="192"/>
      <c r="O91" s="191"/>
      <c r="P91" s="190"/>
      <c r="Q91" s="189"/>
    </row>
    <row r="92" spans="2:17" x14ac:dyDescent="0.3">
      <c r="B92" s="332"/>
      <c r="C92" s="198" t="s">
        <v>109</v>
      </c>
      <c r="D92" s="202"/>
      <c r="E92" s="201"/>
      <c r="F92" s="196"/>
      <c r="G92" s="195"/>
      <c r="H92" s="197"/>
      <c r="I92" s="196"/>
      <c r="J92" s="195"/>
      <c r="K92" s="197"/>
      <c r="L92" s="196"/>
      <c r="M92" s="195"/>
      <c r="N92" s="197"/>
      <c r="O92" s="196"/>
      <c r="P92" s="195"/>
      <c r="Q92" s="194"/>
    </row>
    <row r="93" spans="2:17" x14ac:dyDescent="0.3">
      <c r="B93" s="332"/>
      <c r="C93" s="172" t="s">
        <v>108</v>
      </c>
      <c r="D93" s="200"/>
      <c r="E93" s="199"/>
      <c r="F93" s="191"/>
      <c r="G93" s="190"/>
      <c r="H93" s="192"/>
      <c r="I93" s="191"/>
      <c r="J93" s="190"/>
      <c r="K93" s="192"/>
      <c r="L93" s="191"/>
      <c r="M93" s="190"/>
      <c r="N93" s="192"/>
      <c r="O93" s="191"/>
      <c r="P93" s="190"/>
      <c r="Q93" s="189"/>
    </row>
    <row r="94" spans="2:17" x14ac:dyDescent="0.3">
      <c r="B94" s="332"/>
      <c r="C94" s="198" t="s">
        <v>107</v>
      </c>
      <c r="F94" s="196"/>
      <c r="G94" s="195"/>
      <c r="H94" s="197"/>
      <c r="I94" s="196"/>
      <c r="J94" s="195"/>
      <c r="K94" s="197"/>
      <c r="L94" s="196"/>
      <c r="M94" s="195"/>
      <c r="N94" s="197"/>
      <c r="O94" s="196"/>
      <c r="P94" s="195"/>
      <c r="Q94" s="194"/>
    </row>
    <row r="95" spans="2:17" x14ac:dyDescent="0.3">
      <c r="B95" s="332"/>
      <c r="C95" s="193" t="s">
        <v>106</v>
      </c>
      <c r="F95" s="191"/>
      <c r="G95" s="190"/>
      <c r="H95" s="192"/>
      <c r="I95" s="191"/>
      <c r="J95" s="190"/>
      <c r="K95" s="192"/>
      <c r="L95" s="191"/>
      <c r="M95" s="190"/>
      <c r="N95" s="192"/>
      <c r="O95" s="191"/>
      <c r="P95" s="190"/>
      <c r="Q95" s="189"/>
    </row>
    <row r="96" spans="2:17" x14ac:dyDescent="0.3">
      <c r="B96" s="365" t="s">
        <v>112</v>
      </c>
      <c r="C96" s="366"/>
      <c r="D96" s="366"/>
      <c r="E96" s="367"/>
      <c r="F96" s="187"/>
      <c r="G96" s="186"/>
      <c r="H96" s="188">
        <f>SUM(H90:H95)</f>
        <v>0</v>
      </c>
      <c r="I96" s="187"/>
      <c r="J96" s="186"/>
      <c r="K96" s="188">
        <f>SUM(K90:K95)</f>
        <v>0</v>
      </c>
      <c r="L96" s="187"/>
      <c r="M96" s="186"/>
      <c r="N96" s="188">
        <f>SUM(N90:N95)</f>
        <v>0</v>
      </c>
      <c r="O96" s="187"/>
      <c r="P96" s="186"/>
      <c r="Q96" s="185">
        <f>SUM(Q90:Q95)</f>
        <v>0</v>
      </c>
    </row>
    <row r="97" spans="2:17" x14ac:dyDescent="0.3">
      <c r="B97" s="332" t="s">
        <v>71</v>
      </c>
      <c r="C97" s="207" t="s">
        <v>111</v>
      </c>
      <c r="F97" s="205"/>
      <c r="G97" s="204"/>
      <c r="H97" s="206"/>
      <c r="I97" s="205"/>
      <c r="J97" s="204"/>
      <c r="K97" s="206"/>
      <c r="L97" s="205"/>
      <c r="M97" s="204"/>
      <c r="N97" s="206"/>
      <c r="O97" s="205"/>
      <c r="P97" s="204"/>
      <c r="Q97" s="203"/>
    </row>
    <row r="98" spans="2:17" x14ac:dyDescent="0.3">
      <c r="B98" s="332"/>
      <c r="C98" s="172" t="s">
        <v>110</v>
      </c>
      <c r="F98" s="191"/>
      <c r="G98" s="190"/>
      <c r="H98" s="192"/>
      <c r="I98" s="191"/>
      <c r="J98" s="190"/>
      <c r="K98" s="192"/>
      <c r="L98" s="191"/>
      <c r="M98" s="190"/>
      <c r="N98" s="192"/>
      <c r="O98" s="191"/>
      <c r="P98" s="190"/>
      <c r="Q98" s="189"/>
    </row>
    <row r="99" spans="2:17" x14ac:dyDescent="0.3">
      <c r="B99" s="332"/>
      <c r="C99" s="198" t="s">
        <v>109</v>
      </c>
      <c r="D99" s="202"/>
      <c r="E99" s="201"/>
      <c r="F99" s="196"/>
      <c r="G99" s="195"/>
      <c r="H99" s="197"/>
      <c r="I99" s="196"/>
      <c r="J99" s="195"/>
      <c r="K99" s="197"/>
      <c r="L99" s="196"/>
      <c r="M99" s="195"/>
      <c r="N99" s="197"/>
      <c r="O99" s="196"/>
      <c r="P99" s="195"/>
      <c r="Q99" s="194"/>
    </row>
    <row r="100" spans="2:17" x14ac:dyDescent="0.3">
      <c r="B100" s="332"/>
      <c r="C100" s="172" t="s">
        <v>108</v>
      </c>
      <c r="D100" s="200"/>
      <c r="E100" s="199"/>
      <c r="F100" s="191"/>
      <c r="G100" s="190"/>
      <c r="H100" s="192"/>
      <c r="I100" s="191"/>
      <c r="J100" s="190"/>
      <c r="K100" s="192"/>
      <c r="L100" s="191"/>
      <c r="M100" s="190"/>
      <c r="N100" s="192"/>
      <c r="O100" s="191"/>
      <c r="P100" s="190"/>
      <c r="Q100" s="189"/>
    </row>
    <row r="101" spans="2:17" x14ac:dyDescent="0.3">
      <c r="B101" s="332"/>
      <c r="C101" s="198" t="s">
        <v>107</v>
      </c>
      <c r="F101" s="196"/>
      <c r="G101" s="195"/>
      <c r="H101" s="197"/>
      <c r="I101" s="196"/>
      <c r="J101" s="195"/>
      <c r="K101" s="197"/>
      <c r="L101" s="196"/>
      <c r="M101" s="195"/>
      <c r="N101" s="197"/>
      <c r="O101" s="196"/>
      <c r="P101" s="195"/>
      <c r="Q101" s="194"/>
    </row>
    <row r="102" spans="2:17" x14ac:dyDescent="0.3">
      <c r="B102" s="332"/>
      <c r="C102" s="193" t="s">
        <v>106</v>
      </c>
      <c r="F102" s="191"/>
      <c r="G102" s="190"/>
      <c r="H102" s="192"/>
      <c r="I102" s="191"/>
      <c r="J102" s="190"/>
      <c r="K102" s="192"/>
      <c r="L102" s="191"/>
      <c r="M102" s="190"/>
      <c r="N102" s="192"/>
      <c r="O102" s="191"/>
      <c r="P102" s="190"/>
      <c r="Q102" s="189"/>
    </row>
    <row r="103" spans="2:17" x14ac:dyDescent="0.3">
      <c r="B103" s="365" t="s">
        <v>105</v>
      </c>
      <c r="C103" s="366"/>
      <c r="D103" s="366"/>
      <c r="E103" s="367"/>
      <c r="F103" s="187"/>
      <c r="G103" s="186"/>
      <c r="H103" s="188">
        <f>SUM(H97:H102)</f>
        <v>0</v>
      </c>
      <c r="I103" s="187"/>
      <c r="J103" s="186"/>
      <c r="K103" s="188">
        <f>SUM(K97:K102)</f>
        <v>0</v>
      </c>
      <c r="L103" s="187"/>
      <c r="M103" s="186"/>
      <c r="N103" s="188">
        <f>SUM(N97:N102)</f>
        <v>0</v>
      </c>
      <c r="O103" s="187"/>
      <c r="P103" s="186"/>
      <c r="Q103" s="185">
        <f>SUM(Q97:Q102)</f>
        <v>0</v>
      </c>
    </row>
    <row r="104" spans="2:17" ht="29.4" customHeight="1" thickBot="1" x14ac:dyDescent="0.35">
      <c r="B104" s="343" t="s">
        <v>104</v>
      </c>
      <c r="C104" s="344"/>
      <c r="D104" s="344"/>
      <c r="E104" s="345"/>
      <c r="F104" s="329">
        <f>H89+K89+H96+K96+H103+K103</f>
        <v>0</v>
      </c>
      <c r="G104" s="330"/>
      <c r="H104" s="330"/>
      <c r="I104" s="330"/>
      <c r="J104" s="330"/>
      <c r="K104" s="331"/>
      <c r="L104" s="329">
        <f>N89+Q89+N96+Q96+N103+Q103</f>
        <v>0</v>
      </c>
      <c r="M104" s="330"/>
      <c r="N104" s="330"/>
      <c r="O104" s="330"/>
      <c r="P104" s="330"/>
      <c r="Q104" s="342"/>
    </row>
    <row r="105" spans="2:17" x14ac:dyDescent="0.3">
      <c r="B105" s="168" t="s">
        <v>88</v>
      </c>
    </row>
    <row r="106" spans="2:17" x14ac:dyDescent="0.3">
      <c r="B106" s="167"/>
    </row>
    <row r="107" spans="2:17" ht="17.399999999999999" x14ac:dyDescent="0.35">
      <c r="B107" s="167"/>
      <c r="H107" s="184" t="s">
        <v>103</v>
      </c>
    </row>
    <row r="108" spans="2:17" x14ac:dyDescent="0.3">
      <c r="B108" s="167"/>
      <c r="H108" s="183" t="s">
        <v>102</v>
      </c>
    </row>
    <row r="109" spans="2:17" ht="28.2" x14ac:dyDescent="0.3">
      <c r="B109" s="182" t="s">
        <v>101</v>
      </c>
      <c r="C109" s="181"/>
      <c r="D109" s="180"/>
      <c r="E109" s="180"/>
      <c r="F109" s="180"/>
      <c r="G109" s="179" t="s">
        <v>100</v>
      </c>
      <c r="H109" s="179" t="s">
        <v>99</v>
      </c>
    </row>
    <row r="110" spans="2:17" x14ac:dyDescent="0.3">
      <c r="B110" s="171" t="s">
        <v>98</v>
      </c>
      <c r="C110" s="170"/>
      <c r="D110" s="170"/>
      <c r="E110" s="170"/>
      <c r="F110" s="170"/>
      <c r="G110" s="178"/>
      <c r="H110" s="178"/>
    </row>
    <row r="111" spans="2:17" x14ac:dyDescent="0.3">
      <c r="B111" s="177" t="s">
        <v>92</v>
      </c>
      <c r="C111" s="176"/>
      <c r="D111" s="176"/>
      <c r="E111" s="176"/>
      <c r="F111" s="176"/>
      <c r="G111" s="175"/>
      <c r="H111" s="175"/>
    </row>
    <row r="112" spans="2:17" x14ac:dyDescent="0.3">
      <c r="B112" s="177" t="s">
        <v>91</v>
      </c>
      <c r="C112" s="176"/>
      <c r="D112" s="176"/>
      <c r="E112" s="176"/>
      <c r="F112" s="176"/>
      <c r="G112" s="175"/>
      <c r="H112" s="175"/>
    </row>
    <row r="113" spans="2:8" x14ac:dyDescent="0.3">
      <c r="B113" s="174" t="s">
        <v>90</v>
      </c>
      <c r="C113" s="173"/>
      <c r="D113" s="173"/>
      <c r="E113" s="173"/>
      <c r="F113" s="173"/>
      <c r="G113" s="172"/>
      <c r="H113" s="172"/>
    </row>
    <row r="114" spans="2:8" x14ac:dyDescent="0.3">
      <c r="B114" s="171" t="s">
        <v>97</v>
      </c>
      <c r="C114" s="170"/>
      <c r="D114" s="170"/>
      <c r="E114" s="170"/>
      <c r="F114" s="170"/>
      <c r="G114" s="178"/>
      <c r="H114" s="178"/>
    </row>
    <row r="115" spans="2:8" x14ac:dyDescent="0.3">
      <c r="B115" s="177" t="s">
        <v>92</v>
      </c>
      <c r="C115" s="176"/>
      <c r="D115" s="176"/>
      <c r="E115" s="176"/>
      <c r="F115" s="176"/>
      <c r="G115" s="175"/>
      <c r="H115" s="175"/>
    </row>
    <row r="116" spans="2:8" x14ac:dyDescent="0.3">
      <c r="B116" s="177" t="s">
        <v>91</v>
      </c>
      <c r="C116" s="176"/>
      <c r="D116" s="176"/>
      <c r="E116" s="176"/>
      <c r="F116" s="176"/>
      <c r="G116" s="175"/>
      <c r="H116" s="175"/>
    </row>
    <row r="117" spans="2:8" x14ac:dyDescent="0.3">
      <c r="B117" s="174" t="s">
        <v>90</v>
      </c>
      <c r="C117" s="173"/>
      <c r="D117" s="173"/>
      <c r="E117" s="173"/>
      <c r="F117" s="173"/>
      <c r="G117" s="172"/>
      <c r="H117" s="172"/>
    </row>
    <row r="118" spans="2:8" x14ac:dyDescent="0.3">
      <c r="B118" s="171" t="s">
        <v>96</v>
      </c>
      <c r="C118" s="170"/>
      <c r="D118" s="170"/>
      <c r="E118" s="170"/>
      <c r="F118" s="170"/>
      <c r="G118" s="178"/>
      <c r="H118" s="178"/>
    </row>
    <row r="119" spans="2:8" x14ac:dyDescent="0.3">
      <c r="B119" s="177" t="s">
        <v>92</v>
      </c>
      <c r="C119" s="176"/>
      <c r="D119" s="176"/>
      <c r="E119" s="176"/>
      <c r="F119" s="176"/>
      <c r="G119" s="175"/>
      <c r="H119" s="175"/>
    </row>
    <row r="120" spans="2:8" x14ac:dyDescent="0.3">
      <c r="B120" s="177" t="s">
        <v>91</v>
      </c>
      <c r="C120" s="176"/>
      <c r="D120" s="176"/>
      <c r="E120" s="176"/>
      <c r="F120" s="176"/>
      <c r="G120" s="175"/>
      <c r="H120" s="175"/>
    </row>
    <row r="121" spans="2:8" x14ac:dyDescent="0.3">
      <c r="B121" s="174" t="s">
        <v>90</v>
      </c>
      <c r="C121" s="173"/>
      <c r="D121" s="173"/>
      <c r="E121" s="173"/>
      <c r="F121" s="173"/>
      <c r="G121" s="172"/>
      <c r="H121" s="172"/>
    </row>
    <row r="122" spans="2:8" x14ac:dyDescent="0.3">
      <c r="B122" s="171" t="s">
        <v>95</v>
      </c>
      <c r="C122" s="170"/>
      <c r="D122" s="170"/>
      <c r="E122" s="170"/>
      <c r="F122" s="170"/>
      <c r="G122" s="178"/>
      <c r="H122" s="178"/>
    </row>
    <row r="123" spans="2:8" x14ac:dyDescent="0.3">
      <c r="B123" s="177" t="s">
        <v>92</v>
      </c>
      <c r="C123" s="176"/>
      <c r="D123" s="176"/>
      <c r="E123" s="176"/>
      <c r="F123" s="176"/>
      <c r="G123" s="175"/>
      <c r="H123" s="175"/>
    </row>
    <row r="124" spans="2:8" x14ac:dyDescent="0.3">
      <c r="B124" s="177" t="s">
        <v>91</v>
      </c>
      <c r="C124" s="176"/>
      <c r="D124" s="176"/>
      <c r="E124" s="176"/>
      <c r="F124" s="176"/>
      <c r="G124" s="175"/>
      <c r="H124" s="175"/>
    </row>
    <row r="125" spans="2:8" x14ac:dyDescent="0.3">
      <c r="B125" s="174" t="s">
        <v>90</v>
      </c>
      <c r="C125" s="173"/>
      <c r="D125" s="173"/>
      <c r="E125" s="173"/>
      <c r="F125" s="173"/>
      <c r="G125" s="172"/>
      <c r="H125" s="172"/>
    </row>
    <row r="126" spans="2:8" x14ac:dyDescent="0.3">
      <c r="B126" s="171" t="s">
        <v>94</v>
      </c>
      <c r="C126" s="170"/>
      <c r="D126" s="170"/>
      <c r="E126" s="170"/>
      <c r="F126" s="170"/>
      <c r="G126" s="178"/>
      <c r="H126" s="178"/>
    </row>
    <row r="127" spans="2:8" x14ac:dyDescent="0.3">
      <c r="B127" s="177" t="s">
        <v>92</v>
      </c>
      <c r="C127" s="176"/>
      <c r="D127" s="176"/>
      <c r="E127" s="176"/>
      <c r="F127" s="176"/>
      <c r="G127" s="175"/>
      <c r="H127" s="175"/>
    </row>
    <row r="128" spans="2:8" x14ac:dyDescent="0.3">
      <c r="B128" s="177" t="s">
        <v>91</v>
      </c>
      <c r="C128" s="176"/>
      <c r="D128" s="176"/>
      <c r="E128" s="176"/>
      <c r="F128" s="176"/>
      <c r="G128" s="175"/>
      <c r="H128" s="175"/>
    </row>
    <row r="129" spans="2:8" x14ac:dyDescent="0.3">
      <c r="B129" s="174" t="s">
        <v>90</v>
      </c>
      <c r="C129" s="173"/>
      <c r="D129" s="173"/>
      <c r="E129" s="173"/>
      <c r="F129" s="173"/>
      <c r="G129" s="172"/>
      <c r="H129" s="172"/>
    </row>
    <row r="130" spans="2:8" x14ac:dyDescent="0.3">
      <c r="B130" s="171" t="s">
        <v>93</v>
      </c>
      <c r="C130" s="170"/>
      <c r="D130" s="170"/>
      <c r="E130" s="170"/>
      <c r="F130" s="170"/>
      <c r="G130" s="178"/>
      <c r="H130" s="178"/>
    </row>
    <row r="131" spans="2:8" x14ac:dyDescent="0.3">
      <c r="B131" s="177" t="s">
        <v>92</v>
      </c>
      <c r="C131" s="176"/>
      <c r="D131" s="176"/>
      <c r="E131" s="176"/>
      <c r="F131" s="176"/>
      <c r="G131" s="175"/>
      <c r="H131" s="175"/>
    </row>
    <row r="132" spans="2:8" x14ac:dyDescent="0.3">
      <c r="B132" s="177" t="s">
        <v>91</v>
      </c>
      <c r="C132" s="176"/>
      <c r="D132" s="176"/>
      <c r="E132" s="176"/>
      <c r="F132" s="176"/>
      <c r="G132" s="175"/>
      <c r="H132" s="175"/>
    </row>
    <row r="133" spans="2:8" x14ac:dyDescent="0.3">
      <c r="B133" s="174" t="s">
        <v>90</v>
      </c>
      <c r="C133" s="173"/>
      <c r="D133" s="173"/>
      <c r="E133" s="173"/>
      <c r="F133" s="173"/>
      <c r="G133" s="172"/>
      <c r="H133" s="172"/>
    </row>
    <row r="134" spans="2:8" x14ac:dyDescent="0.3">
      <c r="B134" s="171" t="s">
        <v>89</v>
      </c>
      <c r="C134" s="170"/>
      <c r="D134" s="170"/>
      <c r="E134" s="170"/>
      <c r="F134" s="170"/>
      <c r="G134" s="170"/>
      <c r="H134" s="169"/>
    </row>
    <row r="135" spans="2:8" x14ac:dyDescent="0.3">
      <c r="B135" s="177" t="s">
        <v>92</v>
      </c>
      <c r="C135" s="176"/>
      <c r="D135" s="176"/>
      <c r="E135" s="176"/>
      <c r="F135" s="176"/>
      <c r="G135" s="175"/>
      <c r="H135" s="175"/>
    </row>
    <row r="136" spans="2:8" x14ac:dyDescent="0.3">
      <c r="B136" s="177" t="s">
        <v>91</v>
      </c>
      <c r="C136" s="176"/>
      <c r="D136" s="176"/>
      <c r="E136" s="176"/>
      <c r="F136" s="176"/>
      <c r="G136" s="175"/>
      <c r="H136" s="175"/>
    </row>
    <row r="137" spans="2:8" x14ac:dyDescent="0.3">
      <c r="B137" s="174" t="s">
        <v>90</v>
      </c>
      <c r="C137" s="173"/>
      <c r="D137" s="173"/>
      <c r="E137" s="173"/>
      <c r="F137" s="173"/>
      <c r="G137" s="172"/>
      <c r="H137" s="172"/>
    </row>
    <row r="138" spans="2:8" x14ac:dyDescent="0.3">
      <c r="B138" s="171" t="s">
        <v>89</v>
      </c>
      <c r="C138" s="170"/>
      <c r="D138" s="170"/>
      <c r="E138" s="170"/>
      <c r="F138" s="170"/>
      <c r="G138" s="170"/>
      <c r="H138" s="169"/>
    </row>
    <row r="139" spans="2:8" x14ac:dyDescent="0.3">
      <c r="B139" s="168" t="s">
        <v>88</v>
      </c>
    </row>
    <row r="140" spans="2:8" x14ac:dyDescent="0.3">
      <c r="B140" s="167"/>
    </row>
  </sheetData>
  <mergeCells count="36">
    <mergeCell ref="B96:E96"/>
    <mergeCell ref="B89:E89"/>
    <mergeCell ref="B82:E82"/>
    <mergeCell ref="B80:E81"/>
    <mergeCell ref="C76:K76"/>
    <mergeCell ref="O67:Q67"/>
    <mergeCell ref="R67:T67"/>
    <mergeCell ref="B60:B61"/>
    <mergeCell ref="D47:H47"/>
    <mergeCell ref="B66:B68"/>
    <mergeCell ref="L66:T66"/>
    <mergeCell ref="L67:N67"/>
    <mergeCell ref="B48:B59"/>
    <mergeCell ref="C48:D50"/>
    <mergeCell ref="L81:N81"/>
    <mergeCell ref="O81:Q81"/>
    <mergeCell ref="I81:K81"/>
    <mergeCell ref="L76:T76"/>
    <mergeCell ref="L104:Q104"/>
    <mergeCell ref="L80:Q80"/>
    <mergeCell ref="G5:H5"/>
    <mergeCell ref="I5:J5"/>
    <mergeCell ref="B5:F6"/>
    <mergeCell ref="F104:K104"/>
    <mergeCell ref="B90:B95"/>
    <mergeCell ref="F80:K80"/>
    <mergeCell ref="F81:H81"/>
    <mergeCell ref="C67:E67"/>
    <mergeCell ref="F67:H67"/>
    <mergeCell ref="I67:K67"/>
    <mergeCell ref="B104:E104"/>
    <mergeCell ref="C51:D52"/>
    <mergeCell ref="C66:K66"/>
    <mergeCell ref="B83:B88"/>
    <mergeCell ref="B97:B102"/>
    <mergeCell ref="B103:E103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OD Mentenanta</vt:lpstr>
      <vt:lpstr>OTS Mentenanta_Centralizator</vt:lpstr>
      <vt:lpstr>OTS Mentenanta_Detaliere</vt:lpstr>
      <vt:lpstr>'OD Mentenanta'!Imprimare_titluri</vt:lpstr>
      <vt:lpstr>'OD Mentenanta'!Zona_de_imprimat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PretE5</dc:creator>
  <cp:lastModifiedBy>Bogdan IONESCU</cp:lastModifiedBy>
  <cp:lastPrinted>2019-11-05T10:38:43Z</cp:lastPrinted>
  <dcterms:created xsi:type="dcterms:W3CDTF">2007-10-05T05:26:45Z</dcterms:created>
  <dcterms:modified xsi:type="dcterms:W3CDTF">2025-05-16T10:33:10Z</dcterms:modified>
</cp:coreProperties>
</file>